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Данные" sheetId="1" state="visible" r:id="rId3"/>
  </sheets>
  <externalReferences>
    <externalReference r:id="rId1"/>
    <externalReference r:id="rId2"/>
  </externalReferences>
  <definedNames>
    <definedName name="COUNTRY">'[1]Countries'!$A$1:$A$200</definedName>
  </definedNames>
  <calcPr refMode="R1C1"/>
</workbook>
</file>

<file path=xl/sharedStrings.xml><?xml version="1.0" encoding="utf-8"?>
<sst xmlns="http://schemas.openxmlformats.org/spreadsheetml/2006/main" count="9" uniqueCount="9">
  <si>
    <t>№п/п</t>
  </si>
  <si>
    <t>ОКПД2</t>
  </si>
  <si>
    <t xml:space="preserve">Нац. режим</t>
  </si>
  <si>
    <t>Реестр</t>
  </si>
  <si>
    <t xml:space="preserve">Номер реестровой записи</t>
  </si>
  <si>
    <t xml:space="preserve">Исключение из ПП РФ</t>
  </si>
  <si>
    <t xml:space="preserve">Номер и дата разрешения Минпромторга</t>
  </si>
  <si>
    <t xml:space="preserve">Наименование позиции</t>
  </si>
  <si>
    <t>Преимущество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</si>
</sst>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1.000000"/>
      <color theme="1"/>
      <name val="Calibri"/>
    </font>
    <font>
      <sz val="10.000000"/>
      <name val="Arial"/>
    </font>
    <font>
      <sz val="11.000000"/>
      <name val="Times New Roman"/>
    </font>
    <font>
      <b/>
      <sz val="11.000000"/>
      <name val="Times New Roman"/>
    </font>
    <font>
      <sz val="11.000000"/>
      <name val="Liberation Serif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22"/>
      </patternFill>
    </fill>
    <fill>
      <patternFill patternType="solid">
        <fgColor theme="0" tint="0"/>
        <bgColor theme="0" tint="0"/>
      </patternFill>
    </fill>
    <fill>
      <patternFill patternType="solid">
        <fgColor indexed="65"/>
        <bgColor indexed="26"/>
      </patternFill>
    </fill>
  </fills>
  <borders count="5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25">
    <xf fontId="0" fillId="0" borderId="0" numFmtId="0" xfId="0"/>
    <xf fontId="2" fillId="0" borderId="0" numFmtId="0" xfId="0" applyFont="1"/>
    <xf fontId="3" fillId="0" borderId="0" numFmtId="0" xfId="0" applyFont="1"/>
    <xf fontId="3" fillId="0" borderId="0" numFmtId="0" xfId="0" applyFont="1" applyAlignment="1">
      <alignment horizontal="center" vertical="center" wrapText="1"/>
    </xf>
    <xf fontId="3" fillId="2" borderId="1" numFmtId="0" xfId="0" applyFont="1" applyFill="1" applyBorder="1" applyAlignment="1">
      <alignment horizontal="center" vertical="center" wrapText="1"/>
    </xf>
    <xf fontId="2" fillId="0" borderId="0" numFmtId="0" xfId="0" applyFont="1" applyAlignment="1">
      <alignment vertical="top"/>
    </xf>
    <xf fontId="2" fillId="0" borderId="0" numFmtId="0" xfId="0" applyFont="1" applyAlignment="1">
      <alignment horizontal="center" vertical="top"/>
    </xf>
    <xf fontId="4" fillId="0" borderId="2" numFmtId="0" xfId="0" applyFont="1" applyBorder="1" applyAlignment="1">
      <alignment vertical="center" wrapText="1"/>
    </xf>
    <xf fontId="2" fillId="0" borderId="1" numFmtId="4" xfId="0" applyNumberFormat="1" applyFont="1" applyBorder="1" applyAlignment="1">
      <alignment horizontal="left" wrapText="1"/>
    </xf>
    <xf fontId="2" fillId="0" borderId="1" numFmtId="0" xfId="0" applyFont="1" applyBorder="1" applyAlignment="1">
      <alignment horizontal="left" vertical="center" wrapText="1"/>
    </xf>
    <xf fontId="3" fillId="0" borderId="1" numFmtId="0" xfId="0" applyFont="1" applyBorder="1" applyAlignment="1">
      <alignment horizontal="left" vertical="top" wrapText="1"/>
    </xf>
    <xf fontId="2" fillId="0" borderId="1" numFmtId="0" xfId="0" applyFont="1" applyBorder="1" applyAlignment="1">
      <alignment horizontal="left" wrapText="1"/>
    </xf>
    <xf fontId="2" fillId="0" borderId="0" numFmtId="0" xfId="0" applyFont="1" applyAlignment="1">
      <alignment vertical="top" wrapText="1"/>
    </xf>
    <xf fontId="0" fillId="0" borderId="0" numFmtId="0" xfId="0" applyAlignment="1">
      <alignment wrapText="1"/>
    </xf>
    <xf fontId="4" fillId="0" borderId="3" numFmtId="0" xfId="0" applyFont="1" applyBorder="1" applyAlignment="1">
      <alignment vertical="center" wrapText="1"/>
    </xf>
    <xf fontId="2" fillId="0" borderId="1" numFmtId="0" xfId="0" applyFont="1" applyBorder="1" applyAlignment="1">
      <alignment horizontal="left" vertical="top" wrapText="1"/>
    </xf>
    <xf fontId="4" fillId="3" borderId="4" numFmtId="0" xfId="0" applyFont="1" applyFill="1" applyBorder="1" applyAlignment="1">
      <alignment vertical="center" wrapText="1"/>
    </xf>
    <xf fontId="2" fillId="3" borderId="1" numFmtId="4" xfId="0" applyNumberFormat="1" applyFont="1" applyFill="1" applyBorder="1" applyAlignment="1">
      <alignment horizontal="left" wrapText="1"/>
    </xf>
    <xf fontId="2" fillId="3" borderId="1" numFmtId="0" xfId="0" applyFont="1" applyFill="1" applyBorder="1" applyAlignment="1">
      <alignment horizontal="left" vertical="center" wrapText="1"/>
    </xf>
    <xf fontId="3" fillId="3" borderId="1" numFmtId="0" xfId="0" applyFont="1" applyFill="1" applyBorder="1" applyAlignment="1">
      <alignment horizontal="left" vertical="top" wrapText="1"/>
    </xf>
    <xf fontId="2" fillId="3" borderId="1" numFmtId="0" xfId="0" applyFont="1" applyFill="1" applyBorder="1" applyAlignment="1">
      <alignment horizontal="left" vertical="top" wrapText="1"/>
    </xf>
    <xf fontId="2" fillId="3" borderId="1" numFmtId="0" xfId="0" applyFont="1" applyFill="1" applyBorder="1" applyAlignment="1">
      <alignment horizontal="left" wrapText="1"/>
    </xf>
    <xf fontId="3" fillId="0" borderId="1" numFmtId="0" xfId="0" applyFont="1" applyBorder="1" applyAlignment="1">
      <alignment horizontal="left" wrapText="1"/>
    </xf>
    <xf fontId="2" fillId="0" borderId="0" numFmtId="0" xfId="0" applyFont="1" applyAlignment="1">
      <alignment wrapText="1"/>
    </xf>
    <xf fontId="2" fillId="4" borderId="1" numFmtId="0" xfId="0" applyFont="1" applyFill="1" applyBorder="1" applyAlignment="1">
      <alignment horizontal="left" wrapText="1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1.xml"/><Relationship  Id="rId2" Type="http://schemas.openxmlformats.org/officeDocument/2006/relationships/externalLink" Target="externalLinks/externalLink2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0CC83953/&#1055;&#1088;&#1080;&#1083;&#1086;&#1078;&#1077;&#1085;&#1080;&#1077;%202_&#1057;&#1087;&#1077;&#1094;&#1080;&#1092;&#1080;&#1082;&#1072;&#1094;&#1080;&#1103;%20&#1058;&#1055;.xls" TargetMode="External"/></Relationships>
</file>

<file path=xl/externalLinks/_rels/externalLink2.xml.rels><?xml version="1.0" encoding="UTF-8" standalone="yes"?><Relationships xmlns="http://schemas.openxmlformats.org/package/2006/relationships"><Relationship  Id="rId1" Type="http://schemas.openxmlformats.org/officeDocument/2006/relationships/externalLinkPath" Target="&#1057;&#1087;&#1077;&#1094;&#1080;&#1092;&#1080;&#1082;&#1072;&#1094;&#1080;&#1103;_&#1058;&#1077;&#1093;_&#1076;&#1083;&#1103;_&#1056;&#1072;&#1084;&#1082;&#1080;_&#1089;_&#1091;&#1095;&#1077;&#1090;&#1086;&#1084;_&#1055;&#1055;_&#1056;&#1060;_1875%20&#1045;&#1048;&#1056;&#106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"/>
      <sheetName val="Countrie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Спецификации_ТЕХ Рамка"/>
    </sheetNames>
    <sheetDataSet>
      <sheetData sheetId="0">
        <row r="18">
          <cell r="E18" t="str">
            <v xml:space="preserve">Подвеска для чаши унитаза, с отдушкой свежей, 4шт. по 50гр. в блоке</v>
          </cell>
          <cell r="K18" t="str">
            <v>Ограничение</v>
          </cell>
          <cell r="L18" t="str">
            <v>20.41.32.114</v>
          </cell>
        </row>
        <row r="19">
          <cell r="E19" t="str">
            <v xml:space="preserve">Бумага туалетная, 2 слоя, белая, материал- первичная целлюлоза, не менее 12 рулонов в упаковке, рулон диаметром 11/+/-1 см, длина не менее 20м, с перфорацией, с тиснением, втулка несмываемая, без ароматизации</v>
          </cell>
          <cell r="K19" t="str">
            <v>Преимущество</v>
          </cell>
          <cell r="L19" t="str">
            <v>17.22.11.110</v>
          </cell>
        </row>
        <row r="20">
          <cell r="E20" t="str">
            <v xml:space="preserve">Бумага туалетная, 2 слоя, белая, материал- первичная целлюлоза, 32 рулона в упаковке, рулон диаметром 10+/-1 см, длина не менее 15 м, с перфорацией, с тиснением, втулка несмываемая, без ароматизации</v>
          </cell>
          <cell r="K20" t="str">
            <v>Преимущество</v>
          </cell>
          <cell r="L20" t="str">
            <v>17.22.11.110</v>
          </cell>
        </row>
        <row r="21">
          <cell r="E21" t="str">
            <v xml:space="preserve">Бумага туалетная, 2 слоя, белая, материал- первичная целлюлоза, 24 рулона в упаковке, рулон диаметром 11+/-1 см, длина не менее 20 м, с перфорацией, с тиснением, втулка несмываемая, без ароматизации</v>
          </cell>
          <cell r="K21" t="str">
            <v>Преимущество</v>
          </cell>
          <cell r="L21" t="str">
            <v>17.22.11.110</v>
          </cell>
        </row>
        <row r="22">
          <cell r="E22" t="str">
            <v xml:space="preserve">Бумага туалетная, 2 слоя, белая, материал- вторичная целлюлоза, 4 рулона в упаковке, рулон диаметром 19+/-1 см, длина не менее 20 м, с перфорацией, с тиснением, втулка несмываемая, без ароматизации</v>
          </cell>
          <cell r="K22" t="str">
            <v>Преимущество</v>
          </cell>
          <cell r="L22" t="str">
            <v>17.22.11.110</v>
          </cell>
        </row>
        <row r="23">
          <cell r="E23" t="str">
            <v xml:space="preserve">Бумага туалетная, 1 слой, белая, материал- вторичная целлюлоза, 12 рулонов в упаковке, рулон диаметром 16+/-1 см, длина не менее 200 м, без перфорации, втулка несмываемая, без ароматизации</v>
          </cell>
          <cell r="K23" t="str">
            <v>Преимущество</v>
          </cell>
          <cell r="L23" t="str">
            <v>17.22.11.110</v>
          </cell>
        </row>
        <row r="24">
          <cell r="E24" t="str">
            <v xml:space="preserve">Бумага туалетная, 1 слой, белая, материал- вторичная целлюлоза, 6 рулонов в упаковке, рулон диаметром 32+/-1 см, длина не менее 480 м, без перфорации, втулка несмываемая, без ароматизации</v>
          </cell>
          <cell r="K24" t="str">
            <v>Преимущество</v>
          </cell>
          <cell r="L24" t="str">
            <v>17.22.11.110</v>
          </cell>
        </row>
        <row r="25">
          <cell r="E25" t="str">
            <v xml:space="preserve">Бумага туалетная, 2 слоя, белая, материал- вторичная целлюлоза, 12 рулонов в упаковке, рулон диаметром 19+/-1 см, длина не менее 170 м, без перфорации, втулка несмываемая, без ароматизации</v>
          </cell>
          <cell r="K25" t="str">
            <v>Преимущество</v>
          </cell>
          <cell r="L25" t="str">
            <v>17.22.11.110</v>
          </cell>
        </row>
        <row r="26">
          <cell r="E26" t="str">
            <v xml:space="preserve">Ведро пищевое объемом 5л, материал-пластик, универсальное</v>
          </cell>
          <cell r="K26" t="str">
            <v>Ограничение</v>
          </cell>
          <cell r="L26" t="str">
            <v>22.29.23.120</v>
          </cell>
        </row>
        <row r="27">
          <cell r="E27" t="str">
            <v xml:space="preserve">Веник, материл -сорго, 5-ти прошивной, размером не менее 50х90 см и не более 60х100 см</v>
          </cell>
          <cell r="K27" t="str">
            <v>Преимущество</v>
          </cell>
          <cell r="L27" t="str">
            <v>32.91.11.000</v>
          </cell>
        </row>
        <row r="28">
          <cell r="E28" t="str">
            <v xml:space="preserve">Губки для мытья посуды универсальные, материал-поролон, с абразивным слоем, 5шт. в упаковке, размер 95х65х30мм</v>
          </cell>
          <cell r="K28" t="str">
            <v xml:space="preserve">пп. "и", п. 5 ППРФ № 1875</v>
          </cell>
          <cell r="L28" t="str">
            <v>13.92.24.190</v>
          </cell>
        </row>
        <row r="29">
          <cell r="E29" t="str">
            <v xml:space="preserve">Губки для мытья посуды универсальные, материал-поролон, с абразивным слоем, 10шт. в упаковке, размер 80х50х26мм</v>
          </cell>
          <cell r="K29" t="str">
            <v xml:space="preserve">пп. "и", п. 5 ППРФ № 1875</v>
          </cell>
          <cell r="L29" t="str">
            <v>13.92.24.190</v>
          </cell>
        </row>
        <row r="30">
          <cell r="E30" t="str">
            <v xml:space="preserve">Держатель для туалетной бумаги, пластиковый, настенный, с крышкой. Размер 17х14,5х16 см. Крепление к стене на шурупы/саморезы</v>
          </cell>
          <cell r="K30" t="str">
            <v>Ограничение</v>
          </cell>
          <cell r="L30" t="str">
            <v>22.29.23.130</v>
          </cell>
        </row>
        <row r="31">
          <cell r="E31" t="str">
            <v xml:space="preserve">Диспенсер для листовых бумажных полотенец сложения Z. Вместимость 200 листов. Размер диспенсера (ВxШxГ): 22,5×27,5×9,5 см. Материал: пластик. Комплект поставки: диспенсер, саморезы для крепежа, ключ. </v>
          </cell>
          <cell r="K31" t="str">
            <v>Ограничение</v>
          </cell>
          <cell r="L31" t="str">
            <v>22.29.23.130</v>
          </cell>
        </row>
        <row r="32">
          <cell r="E32" t="str">
            <v xml:space="preserve">Дозатор для жидкого мыла настенный, объем 1000+/-10мл, материал-пластик, механический, цвет-белый, габаритные размеры (ВхШхГ): 195×105×108 мм. Комплект поставки: диспенсер, комплект креплений, ключ. </v>
          </cell>
          <cell r="K32" t="str">
            <v>Ограничение</v>
          </cell>
          <cell r="L32" t="str">
            <v>22.29.23.130</v>
          </cell>
        </row>
        <row r="33">
          <cell r="E33" t="str">
            <v xml:space="preserve">Дозатор для жидкого мыла  настольный, объем 250+/-10 мл, материал-пластик, механический, цвет-белый</v>
          </cell>
          <cell r="K33" t="str">
            <v>Ограничение</v>
          </cell>
          <cell r="L33" t="str">
            <v>22.29.23.130</v>
          </cell>
        </row>
        <row r="34">
          <cell r="E34" t="str">
            <v xml:space="preserve">Ершик для унитаза с подставкой напольный, круглый, материал-пластик, габаритные размеры подставки (ВхШхГ):не менее  350×120×70 мм и не более 400х130х80мм,  длина рукоятки н 280+/-20мм</v>
          </cell>
          <cell r="K34" t="str">
            <v>Ограничение</v>
          </cell>
          <cell r="L34" t="str">
            <v>22.29.23.130</v>
          </cell>
        </row>
        <row r="35">
          <cell r="E35" t="str">
            <v xml:space="preserve">В комплект для уборки входит: ведро 11+/-1 литр с отжимом и центрифугой, швабра с телескопической ручкой (МОП- материал микрофибра) размер швабры 16х16 см, длина рукоятки-не менее 120 см, но не более 130см, сменная насадка (МОП - материал микрофибра, вид МОПа-веревочный)</v>
          </cell>
          <cell r="K35" t="str">
            <v>Преимущество</v>
          </cell>
          <cell r="L35" t="str">
            <v>32.91.11.000</v>
          </cell>
        </row>
        <row r="36">
          <cell r="E36" t="str">
            <v xml:space="preserve">Корзина для мусора офисная 10л , напольная, материал-пластик, цвет-серый, без крышки, без педали, перфорированный корпус, диаметр 26 +/-1см</v>
          </cell>
          <cell r="K36" t="str">
            <v>Ограничение</v>
          </cell>
          <cell r="L36" t="str">
            <v>22.29.23.120</v>
          </cell>
        </row>
        <row r="37">
          <cell r="E37" t="str">
            <v xml:space="preserve">Корзина для мусора офисная 19л , материал-пластик, цвет-черный, без крышки, без педали, неперфорированный корпус, диаметр 32 +/-1см</v>
          </cell>
          <cell r="K37" t="str">
            <v>Ограничение</v>
          </cell>
          <cell r="L37" t="str">
            <v>22.29.25.000</v>
          </cell>
        </row>
        <row r="38">
          <cell r="E38" t="str">
            <v xml:space="preserve">Крем-мыло жидкое для рук, косметическое, не содержит спирт, с глицерином.Упаковка: канистра 5 литров</v>
          </cell>
          <cell r="K38" t="str">
            <v>Преимущество</v>
          </cell>
          <cell r="L38" t="str">
            <v>20.41.31.130</v>
          </cell>
        </row>
        <row r="39">
          <cell r="E39" t="str">
            <v xml:space="preserve">Крем-мыло жидкое для рук, косметическое, антибактериальное, не содержит спирт, с глицерином, с дозатором. Объем 1000+/-100мл</v>
          </cell>
          <cell r="K39" t="str">
            <v>Преимущество</v>
          </cell>
          <cell r="L39" t="str">
            <v>20.41.31.130</v>
          </cell>
        </row>
        <row r="40">
          <cell r="E40" t="str">
            <v xml:space="preserve">Крем-мыло жидкое для рук, косметическое,  не содержит спирт, с глицерином, жемчужное, с дозатором. Объем 500+/-50мл</v>
          </cell>
          <cell r="K40" t="str">
            <v>Преимущество</v>
          </cell>
          <cell r="L40" t="str">
            <v>20.41.31.130</v>
          </cell>
        </row>
        <row r="41">
          <cell r="E41" t="str">
            <v xml:space="preserve">Крем-мыло жидкое для рук, косметическое, не содержит спирт, с глицерином.Упаковка: канистра 5 литров</v>
          </cell>
          <cell r="K41" t="str">
            <v>Преимущество</v>
          </cell>
          <cell r="L41" t="str">
            <v>20.41.31.130</v>
          </cell>
        </row>
        <row r="42">
          <cell r="E42" t="str">
            <v xml:space="preserve">Крем-мыло жидкое для рук, косметическое,  не содержит спирт, с глицерином, с дозатором. Объем 500+/-50мл</v>
          </cell>
          <cell r="K42" t="str">
            <v>Преимущество</v>
          </cell>
          <cell r="L42" t="str">
            <v>20.41.31.130</v>
          </cell>
        </row>
        <row r="43">
          <cell r="E43" t="str">
            <v xml:space="preserve">Лопата для уборки снега, материал- пластик, ковш углубленный, размером не менее 35х35 см и не более 40х40 см, черенок лопаты деревянный длиной не менее 144 см и не более 150 см</v>
          </cell>
          <cell r="K43" t="str">
            <v>Преимущество</v>
          </cell>
          <cell r="L43" t="str">
            <v>25.99.29.129</v>
          </cell>
        </row>
        <row r="44">
          <cell r="E44" t="str">
            <v xml:space="preserve">Метла веерная пластиковая с черенком (ширина рабочей части 27+/-1 см), общая длин не менее  120 см и не более 130см</v>
          </cell>
          <cell r="K44" t="str">
            <v>Преимущество</v>
          </cell>
          <cell r="L44" t="str">
            <v>32.91.11.000</v>
          </cell>
        </row>
        <row r="45">
          <cell r="E45" t="str">
            <v xml:space="preserve">Мешки для мусора, материал: полиэтилен высокого давления (ПВД), объемом 120л, без ароматизации, тип дна -плоское без шва и боковых фальцев, плотность 40мкм, рулон  10шт.,  черные , размер 70х110см</v>
          </cell>
          <cell r="K45" t="str">
            <v>Ограничение</v>
          </cell>
          <cell r="L45" t="str">
            <v>22.22.11.190</v>
          </cell>
        </row>
        <row r="46">
          <cell r="E46" t="str">
            <v xml:space="preserve">Мешки для мусора, материал: полиэтилен высокого давления (ПВД), объемом 120л, без ароматизации, тип дна -плоское без шва и боковых фальцев, плотность 80мкм, рулон  10шт.,  черные , размер 70х110см</v>
          </cell>
          <cell r="K46" t="str">
            <v>Ограничение</v>
          </cell>
          <cell r="L46" t="str">
            <v>22.22.11.190</v>
          </cell>
        </row>
        <row r="47">
          <cell r="E47" t="str">
            <v xml:space="preserve">Мешки для мусора, материал: полиэтилен высокого давления (ПВД), объемом 180л, без ароматизации, тип дна -плоское без шва и боковых фальцев, плотность 60мкм, рулон  10шт.,  черные , размер 90х110см</v>
          </cell>
          <cell r="K47" t="str">
            <v>Ограничение</v>
          </cell>
          <cell r="L47" t="str">
            <v>22.22.11.190</v>
          </cell>
        </row>
        <row r="48">
          <cell r="E48" t="str">
            <v xml:space="preserve">Мешки для мусора, материал: полиэтилен высокого давления (ПВД), объемом 240л, без ароматизации, тип дна -плоское без шва и боковых фальцев, плотность 80мкм, рулон  10шт.,  черные , размер 90х140см</v>
          </cell>
          <cell r="K48" t="str">
            <v>Ограничение</v>
          </cell>
          <cell r="L48" t="str">
            <v>22.22.11.190</v>
          </cell>
        </row>
        <row r="49">
          <cell r="E49" t="str">
            <v xml:space="preserve">Мешки для мусора, материал: полиэтилен высокого давления (ПВД), объемом 30л, без ароматизации, тип дна -плоское без шва и боковых фальцев, плотность 25мкм, рулон  30шт.,  черные , размер 50х70см с ручками</v>
          </cell>
          <cell r="K49" t="str">
            <v>Ограничение</v>
          </cell>
          <cell r="L49" t="str">
            <v>22.22.11.190</v>
          </cell>
        </row>
        <row r="50">
          <cell r="E50" t="str">
            <v xml:space="preserve">Мешки для мусора, материал: полиэтилен высокого давления (ПВД), объемом 30л, без ароматизации, тип дна -плоское без шва и боковых фальцев, плотность 10мкм, рулон  30шт.,  зеленые, размер 50х60см</v>
          </cell>
          <cell r="K50" t="str">
            <v>Ограничение</v>
          </cell>
          <cell r="L50" t="str">
            <v>22.22.11.190</v>
          </cell>
        </row>
        <row r="51">
          <cell r="E51" t="str">
            <v xml:space="preserve">Мешки для мусора, материал: полиэтилен высокого давления (ПВД), объемом 60л, без ароматизации, тип дна -плоское без шва и боковых фальцев, плотность 10мкм, рулон  20шт.,  белые , размер 60х90см, с ручками</v>
          </cell>
          <cell r="K51" t="str">
            <v>Ограничение</v>
          </cell>
          <cell r="L51" t="str">
            <v>22.22.11.190</v>
          </cell>
        </row>
        <row r="52">
          <cell r="E52" t="str">
            <v xml:space="preserve">Мешки для мусора, материал: полиэтилен высокого давления (ПВД), объемом 60л, без ароматизации, тип дна -плоское без шва и боковых фальцев, плотность 30мкм, рулон  20шт., фиолетовые , размер 60х70см с завязками</v>
          </cell>
          <cell r="K52" t="str">
            <v>Ограничение</v>
          </cell>
          <cell r="L52" t="str">
            <v>22.22.11.190</v>
          </cell>
        </row>
        <row r="53">
          <cell r="E53" t="str">
            <v xml:space="preserve">Мыло жидкое для рук, косметическое,  не содержит спирт, с глицерином, антибактериальное, с дозатором. Объем 300+/-50мл</v>
          </cell>
          <cell r="K53" t="str">
            <v>Преимущество</v>
          </cell>
          <cell r="L53" t="str">
            <v>20.41.31.130</v>
          </cell>
        </row>
        <row r="54">
          <cell r="E54" t="str">
            <v xml:space="preserve">Мыло жидкое для рук, косметическое,  не содержит спирт, с глицерином, антибактериальное, с дозатором. Объем 500+/-50мл</v>
          </cell>
          <cell r="K54" t="str">
            <v>Преимущество</v>
          </cell>
          <cell r="L54" t="str">
            <v>20.41.31.130</v>
          </cell>
        </row>
        <row r="55">
          <cell r="E55" t="str">
            <v xml:space="preserve">Мыло жидкое для рук, косметическое, не содержит спирт, с глицерином, антибактериальное. Упаковка: канистра 5 литров</v>
          </cell>
          <cell r="K55" t="str">
            <v>Преимущество</v>
          </cell>
          <cell r="L55" t="str">
            <v>20.41.31.130</v>
          </cell>
        </row>
        <row r="56">
          <cell r="E56" t="str">
            <v xml:space="preserve">Мыло жидкое для рук, косметическое, нейтральное, не содержит спирт, с глицерином, с дозатором. Объем 1000+/-50мл</v>
          </cell>
          <cell r="K56" t="str">
            <v>Преимущество</v>
          </cell>
          <cell r="L56" t="str">
            <v>20.41.31.130</v>
          </cell>
        </row>
        <row r="57">
          <cell r="E57" t="str">
            <v xml:space="preserve">Мыло жидкое для рук, косметическое, антибактериальное, не содержит спирт, с глицерином, с дозатором. Объем 1000+/-50мл</v>
          </cell>
          <cell r="K57" t="str">
            <v>Преимущество</v>
          </cell>
          <cell r="L57" t="str">
            <v>20.41.31.130</v>
          </cell>
        </row>
        <row r="58">
          <cell r="E58" t="str">
            <v xml:space="preserve">Мыло жидкое для рук, косметическое, не содержит спирт, с глицерином. Упаковка: канистра 5 литров</v>
          </cell>
          <cell r="K58" t="str">
            <v>Преимущество</v>
          </cell>
          <cell r="L58" t="str">
            <v>20.41.31.130</v>
          </cell>
        </row>
        <row r="59">
          <cell r="E59" t="str">
            <v xml:space="preserve">Мыло жидкое для рук, косметическое, не содержит спирт, с глицерином, с дозатором. Отдушка- Луговые травы. Объем 500+/-50 мл</v>
          </cell>
          <cell r="K59" t="str">
            <v>Преимущество</v>
          </cell>
          <cell r="L59" t="str">
            <v>20.41.31.130</v>
          </cell>
        </row>
        <row r="60">
          <cell r="E60" t="str">
            <v xml:space="preserve">Мыло жидкое для рук, косметическое, не содержит спирт, с глицерином, с дозатором. Отдушка- Миндальное молочко. Объем 500+/-50 мл</v>
          </cell>
          <cell r="K60" t="str">
            <v>Преимущество</v>
          </cell>
          <cell r="L60" t="str">
            <v>20.41.31.130</v>
          </cell>
        </row>
        <row r="61">
          <cell r="E61" t="str">
            <v xml:space="preserve">Мыло жидкое для рук, косметическое, не содержит спирт, с глицерином. Отдушка-миндальное молочко. Упаковка: канистра 5 литров</v>
          </cell>
          <cell r="K61" t="str">
            <v>Преимущество</v>
          </cell>
          <cell r="L61" t="str">
            <v>20.41.31.130</v>
          </cell>
        </row>
        <row r="62">
          <cell r="E62" t="str">
            <v xml:space="preserve">Мыло туалетное, массой 100+/-10г,  антибактериальное, с экстрактом чайного дерева</v>
          </cell>
          <cell r="K62" t="str">
            <v>Преимущество</v>
          </cell>
          <cell r="L62" t="str">
            <v>20.41.31.119</v>
          </cell>
        </row>
        <row r="63">
          <cell r="E63" t="str">
            <v xml:space="preserve">Мыло туалетное 90+/-5г Антибактериальное в ассортименте  </v>
          </cell>
          <cell r="K63" t="str">
            <v>Преимущество</v>
          </cell>
          <cell r="L63" t="str">
            <v>20.41.31.119</v>
          </cell>
        </row>
        <row r="64">
          <cell r="E64" t="str">
            <v xml:space="preserve">Мыло туалетное детское с экстрактом ромашки и липы, масса 70+/-5г</v>
          </cell>
          <cell r="K64" t="str">
            <v>Преимущество</v>
          </cell>
          <cell r="L64" t="str">
            <v>20.41.31.119</v>
          </cell>
        </row>
        <row r="65">
          <cell r="E65" t="str">
            <v xml:space="preserve">Освежитель воздуха, аэрозоль, отдушка : грейпфрут и цветущийлайм, объем 300+/-10 мл. Для ванной, для дома, для общих мест</v>
          </cell>
          <cell r="K65" t="str">
            <v>Преимущество</v>
          </cell>
          <cell r="L65" t="str">
            <v>20.41.41.000</v>
          </cell>
        </row>
        <row r="66">
          <cell r="E66" t="str">
            <v xml:space="preserve">Освежитель воздуха, аэрозоль, отдушка : тропические цветы и пачули, объем 300+/-10 мл. Для ванной, для дома, для общих мест </v>
          </cell>
          <cell r="K66" t="str">
            <v>Преимущество</v>
          </cell>
          <cell r="L66" t="str">
            <v>20.41.41.000</v>
          </cell>
        </row>
        <row r="67">
          <cell r="E67" t="str">
            <v xml:space="preserve">Освежитель воздуха, аэрозоль, антибактериальный, объем 330+/-10 мл. Для ванной, для дома, для общих мест. Сухое распыление</v>
          </cell>
          <cell r="K67" t="str">
            <v>Преимущество</v>
          </cell>
          <cell r="L67" t="str">
            <v>20.41.41.000</v>
          </cell>
        </row>
        <row r="68">
          <cell r="E68" t="str">
            <v xml:space="preserve">Освежитель воздуха, аэрозоль, отдушка : дыхание моря, объем 330+/-10 мл. Для ванной, для дома, для общих мест. Сухое распыление</v>
          </cell>
          <cell r="K68" t="str">
            <v>Преимущество</v>
          </cell>
          <cell r="L68" t="str">
            <v>20.41.41.000</v>
          </cell>
        </row>
        <row r="69">
          <cell r="E69" t="str">
            <v xml:space="preserve">Освежитель воздуха, аэрозоль, отдушка : цитрусовое настроение, объем 330 мл. Для ванной, для дома, для общих мест. Сухое распыление</v>
          </cell>
          <cell r="K69" t="str">
            <v>Преимущество</v>
          </cell>
          <cell r="L69" t="str">
            <v>20.41.41.000</v>
          </cell>
        </row>
        <row r="70">
          <cell r="E70" t="str">
            <v xml:space="preserve">Освежитель воздуха, аэрозоль, отдушка : экзотическое наслаждение, объем 330 мл. Для ванных комнат, для дома, для общих мест. Сухое распыление</v>
          </cell>
          <cell r="K70" t="str">
            <v>Преимущество</v>
          </cell>
          <cell r="L70" t="str">
            <v>20.41.41.000</v>
          </cell>
        </row>
        <row r="71">
          <cell r="E71" t="str">
            <v xml:space="preserve">Освежитель воздуха, аэрозоль, отдушка : энергия востока, объем 330+/-10мл. Для ванной, для дома, для общих мест. Сухое распыление</v>
          </cell>
          <cell r="K71" t="str">
            <v>Преимущество</v>
          </cell>
          <cell r="L71" t="str">
            <v>20.41.41.000</v>
          </cell>
        </row>
        <row r="72">
          <cell r="E72" t="str">
            <v xml:space="preserve">Отбеливатель хлор-содержащий гель-концентрат, для дезинфекции поверхностей, устранение неприятных запахов,  флакон объем 1000+/-50мл. Содержание хлора 5-15%</v>
          </cell>
          <cell r="K72" t="str">
            <v>Ограничение</v>
          </cell>
          <cell r="L72" t="str">
            <v>20.41.32.125</v>
          </cell>
        </row>
        <row r="73">
          <cell r="E73" t="str">
            <v xml:space="preserve">Очиститель жидкий от следов скотча, клея и других стойких загрязнений на основе растворителей, объем 500+/-50мл, для твердых поверхностей и текстиля</v>
          </cell>
          <cell r="K73" t="str">
            <v xml:space="preserve">пп. "и", п. 5 ППРФ № 1875</v>
          </cell>
          <cell r="L73" t="str">
            <v>20.30.22.220</v>
          </cell>
        </row>
        <row r="74">
          <cell r="E74" t="str">
            <v xml:space="preserve">Пленка воздушно-пузырьковая, 2-х слойная, рулон длиной не менее 100м, диаметр 60+/-2 см, прозрачная, плотность 45гр/кв.м</v>
          </cell>
          <cell r="K74" t="str">
            <v>Ограничение</v>
          </cell>
          <cell r="L74" t="str">
            <v>22.21.30.120</v>
          </cell>
        </row>
        <row r="75">
          <cell r="E75" t="str">
            <v xml:space="preserve">Полироль для мебели Антипыль, флакон  300+/-50 мл, аэрозоль. Для придания блеска мебели</v>
          </cell>
          <cell r="K75" t="str">
            <v>Преимущество</v>
          </cell>
          <cell r="L75" t="str">
            <v>20.41.43.120</v>
          </cell>
        </row>
        <row r="76">
          <cell r="E76" t="str">
            <v xml:space="preserve">Полотенца бумажные 2-слойные,с тиснением, рулонные, цвет белый, длина рулона  не менее 12 м, ширина рулона-22+/-1см, лист 21.5х24см, материал – первичная целлюлоза, количество в упаковке- 8рулонов</v>
          </cell>
          <cell r="K76" t="str">
            <v>Преимущество</v>
          </cell>
          <cell r="L76" t="str">
            <v>17.22.11.130</v>
          </cell>
        </row>
        <row r="77">
          <cell r="E77" t="str">
            <v xml:space="preserve">Полотенца бумажные 2-слойные,с тиснением, рулонные, цвет белый, длина рулона не менее 12 м, ширина рулона-22+/-1см, материал – первичная целлюлоза, количество в упаковке- 2 рулона</v>
          </cell>
          <cell r="K77" t="str">
            <v>Преимущество</v>
          </cell>
          <cell r="L77" t="str">
            <v>17.22.11.130</v>
          </cell>
        </row>
        <row r="78">
          <cell r="E78" t="str">
            <v xml:space="preserve">Полотенца бумажные 2-слойные,с тиснением, рулонные, цвет белый, длина рулона не менее 16,5 м, ширина рулона-26+/-1см, материал – первичная целлюлоза, количество в упаковке- 4 рулона</v>
          </cell>
          <cell r="K78" t="str">
            <v>Преимущество</v>
          </cell>
          <cell r="L78" t="str">
            <v>17.22.11.130</v>
          </cell>
        </row>
        <row r="79">
          <cell r="E79" t="str">
            <v xml:space="preserve">Полотенца бумажные для диспенсера  Z- сложение, 2слойные,  цвет белый, материал – первичная целлюлоза, количество в упаковке- 21пачка по 200 листов, без ароматизации</v>
          </cell>
          <cell r="K79" t="str">
            <v>Преимущество</v>
          </cell>
          <cell r="L79" t="str">
            <v>17.22.11.130</v>
          </cell>
        </row>
        <row r="80">
          <cell r="E80" t="str">
            <v xml:space="preserve">Полотенца бумажные для диспенсера рулонные, 1слой,  цвет белый, материал – первичная целлюлоза, количество в упаковке- 6 рулонов по 275 метров, без ароматизации</v>
          </cell>
          <cell r="K80" t="str">
            <v>Преимущество</v>
          </cell>
          <cell r="L80" t="str">
            <v>17.22.11.130</v>
          </cell>
        </row>
        <row r="81">
          <cell r="E81" t="str">
            <v xml:space="preserve">Полотенца бумажные для диспенсера Z- сложение, 2слойные,  цвет белый, материал – первичная целлюлоза, количество в упаковке- 21пачка по 190 листов</v>
          </cell>
          <cell r="K81" t="str">
            <v>Преимущество</v>
          </cell>
          <cell r="L81" t="str">
            <v>17.22.11.130</v>
          </cell>
        </row>
        <row r="82">
          <cell r="E82" t="str">
            <v xml:space="preserve">Полотенца бумажные для диспенсера рулонные, 2-х слойные,  цвет белый, материал – первичная целлюлоза, количество в упаковке- 6 рулонов по 150+/-10 метров</v>
          </cell>
          <cell r="K82" t="str">
            <v>Преимущество</v>
          </cell>
          <cell r="L82" t="str">
            <v>17.22.11.130</v>
          </cell>
        </row>
        <row r="83">
          <cell r="E83" t="str">
            <v xml:space="preserve">Полотенца бумажные V- сложение, 1 слой,  цвет белый, материал – первичная целлюлоза, количество в упаковке- 20пачек по 250+/-5 листов, без ароматизации</v>
          </cell>
          <cell r="K83" t="str">
            <v>Преимущество</v>
          </cell>
          <cell r="L83" t="str">
            <v>17.22.11.130</v>
          </cell>
        </row>
        <row r="84">
          <cell r="E84" t="str">
            <v xml:space="preserve">Полотенца бумажные листовые Z-сложение, 1-слой, цвет белый, размер листа 23х23 см, материал – первичная целлюлоза, количество в упаковке- 16 пачек по 200+/-5 листов, без ароматизации</v>
          </cell>
          <cell r="K84" t="str">
            <v>Преимущество</v>
          </cell>
          <cell r="L84" t="str">
            <v>17.22.11.130</v>
          </cell>
        </row>
        <row r="85">
          <cell r="E85" t="str">
            <v xml:space="preserve">Средство профессиональное, универсальное, для мытья зеркал, стеклянных поверхностей, интерьера (стекла, кафель, зеркала), жидкое, нейтральное, объем 600+/-50мл с триггером</v>
          </cell>
          <cell r="K85" t="str">
            <v>Ограничение</v>
          </cell>
          <cell r="L85" t="str">
            <v>20.41.32.113</v>
          </cell>
        </row>
        <row r="86">
          <cell r="E86" t="str">
            <v xml:space="preserve">Средство профессиональное, универсальное, для мытья и дезинфекции твердых поверхностей, жидкое, щелочное, объем 5л </v>
          </cell>
          <cell r="K86" t="str">
            <v>Ограничение</v>
          </cell>
          <cell r="L86" t="str">
            <v>20.41.32.110</v>
          </cell>
        </row>
        <row r="87">
          <cell r="E87" t="str">
            <v xml:space="preserve">Средство профессиональное, универсальное, для мытья и дезинфекции твердых поверхностей и пола, жидкое, нейтральное, объем 5л</v>
          </cell>
          <cell r="K87" t="str">
            <v>Ограничение</v>
          </cell>
          <cell r="L87" t="str">
            <v>20.41.32.110</v>
          </cell>
        </row>
        <row r="88">
          <cell r="E88" t="str">
            <v xml:space="preserve">Реагент противогололедный, сыпучий, степень помола-3, техническая соль (галит), состав- хлорид натрия, рабочая температура- до минус 30С, упаковка- плотный мешок 25+/-0,5 кг.</v>
          </cell>
          <cell r="K88" t="str">
            <v>Ограничение</v>
          </cell>
          <cell r="L88" t="str">
            <v>20.59.43.130</v>
          </cell>
        </row>
        <row r="89">
          <cell r="E89" t="str">
            <v xml:space="preserve">Реагент противогололедный, сыпучий, сухой, состав- песок, рабочая температура- до минус 30С, упаковка- плотный мешок 25+/-0,5 кг.</v>
          </cell>
          <cell r="K89" t="str">
            <v>Ограничение</v>
          </cell>
          <cell r="L89" t="str">
            <v>20.59.43.130</v>
          </cell>
        </row>
        <row r="90">
          <cell r="E90" t="str">
            <v xml:space="preserve">Реагент противогололедный, сыпучий, состав: хлорид натрия, песок, фракция 0,5-5мм, рабочая температура- до минус 15С, упаковка- плотный мешок 25+/-0,5 кг. </v>
          </cell>
          <cell r="K90" t="str">
            <v>Ограничение</v>
          </cell>
          <cell r="L90" t="str">
            <v>20.59.43.130</v>
          </cell>
        </row>
        <row r="91">
          <cell r="E91" t="str">
            <v xml:space="preserve">Салфетки бумажные, один слой, квадратные с тиснением, размер 24х24 см,  белые 500 шт/уп</v>
          </cell>
          <cell r="K91" t="str">
            <v>Преимущество</v>
          </cell>
          <cell r="L91" t="str">
            <v>17.22.11.130</v>
          </cell>
        </row>
        <row r="92">
          <cell r="E92" t="str">
            <v xml:space="preserve">Салфетки бумажные, один слой, квадратные с тиснением, размер 24х24 см,  белые 400 шт/уп</v>
          </cell>
          <cell r="K92" t="str">
            <v>Преимущество</v>
          </cell>
          <cell r="L92" t="str">
            <v>17.22.11.130</v>
          </cell>
        </row>
        <row r="93">
          <cell r="E93" t="str">
            <v xml:space="preserve">Салфетки бумажные, один слой, квадратные с тиснением, размер 24х24 см,  голубые 400 шт/уп</v>
          </cell>
          <cell r="K93" t="str">
            <v>Преимущество</v>
          </cell>
          <cell r="L93" t="str">
            <v>17.22.11.130</v>
          </cell>
        </row>
        <row r="94">
          <cell r="E94" t="str">
            <v xml:space="preserve">Салфетки бумажные, один слой, квадратные с тиснением, белые, 200 листов в пачке, 20 пачек/упаковка, для диспенсера</v>
          </cell>
          <cell r="K94" t="str">
            <v>Преимущество</v>
          </cell>
          <cell r="L94" t="str">
            <v>17.22.11.130</v>
          </cell>
        </row>
        <row r="95">
          <cell r="E95" t="str">
            <v xml:space="preserve">Средство для мытья пола, нейтральное, концентрат, для твердых поверхностей (кафель, камень, линолеум, плитка и т.д.), обезжиривание, очищение от грязи и пыли, придание блеска, объем канистры 5л , отдушка-цитрусовая </v>
          </cell>
          <cell r="K95" t="str">
            <v>Ограничение</v>
          </cell>
          <cell r="L95" t="str">
            <v>20.41.32.110</v>
          </cell>
        </row>
        <row r="96">
          <cell r="E96" t="str">
            <v xml:space="preserve">Средство для мытья пола, нейтральное, концентрат, для твердых поверхностей (кафель, камень, линолеум, плитка и т.д.), обезжиривание, очищение от грязи и пыли, придание блеска, объем 1,5+/-0,1л, отдушка-цитрусовая</v>
          </cell>
          <cell r="K96" t="str">
            <v>Ограничение</v>
          </cell>
          <cell r="L96" t="str">
            <v>20.41.32.110</v>
          </cell>
        </row>
        <row r="97">
          <cell r="E97" t="str">
            <v xml:space="preserve">Средство для мытья посуды нейтральное, биоразлагаемое, гипоаллергенное, удаляет неприятные запахи, гель, отдушка-свежесть, флакон с крышкой флип-топ,  450+/-50гр</v>
          </cell>
          <cell r="K97" t="str">
            <v>Ограничение</v>
          </cell>
          <cell r="L97" t="str">
            <v>20.41.32.111</v>
          </cell>
        </row>
        <row r="98">
          <cell r="E98" t="str">
            <v xml:space="preserve">Средство для мытья посуды нейтральное, биоразлагаемое, гипоаллергенное, удаляет неприятные запахи, гель, отдушка-фруктовая, флакон с крышкой флип-топ,  900+/-50гр</v>
          </cell>
          <cell r="K98" t="str">
            <v>Ограничение</v>
          </cell>
          <cell r="L98" t="str">
            <v>20.41.32.111</v>
          </cell>
        </row>
        <row r="99">
          <cell r="E99" t="str">
            <v xml:space="preserve">Средство для мытья посуды нейтральное, биоразлагаемое, гипоаллергенное, удаляет неприятные запахи, гель, отдушка-яблоко, канистра 5литров</v>
          </cell>
          <cell r="K99" t="str">
            <v>Ограничение</v>
          </cell>
          <cell r="L99" t="str">
            <v>20.41.32.111</v>
          </cell>
        </row>
        <row r="100">
          <cell r="E100" t="str">
            <v xml:space="preserve">Средство для мытья посуды нейтральное, биоразлагаемое, гипоаллергенное, удаляет неприятные запахи, гель, отдушка-свежесть, флакон с крышкой флип-топ,  450+/-10гр</v>
          </cell>
          <cell r="K100" t="str">
            <v>Ограничение</v>
          </cell>
          <cell r="L100" t="str">
            <v>20.41.32.111</v>
          </cell>
        </row>
        <row r="101">
          <cell r="E101" t="str">
            <v xml:space="preserve">Средство для мытья посуды нейтральное, биоразлагаемое, гипоаллергенное, удаляет неприятные запахи, гель, отдушка-цитрусовая, флакон с крышкой флип-топ,  900+/-50гр</v>
          </cell>
          <cell r="K101" t="str">
            <v>Ограничение</v>
          </cell>
          <cell r="L101" t="str">
            <v>20.41.32.111</v>
          </cell>
        </row>
        <row r="102">
          <cell r="E102" t="str">
            <v xml:space="preserve">Средство для мытья посуды нейтральное, биоразлагаемое, гипоаллергенное, удаляет неприятные запахи, антибактериальное, гель, отдушка-фруктовая, флакон с крышкой флип-топ,  900+/-50гр</v>
          </cell>
          <cell r="K102" t="str">
            <v>Ограничение</v>
          </cell>
          <cell r="L102" t="str">
            <v>20.41.32.111</v>
          </cell>
        </row>
        <row r="103">
          <cell r="E103" t="str">
            <v xml:space="preserve">Средство для прочистки труб от засоров анибактериальное, концентрат, гранулы, пакет 70-100гр. </v>
          </cell>
          <cell r="K103" t="str">
            <v>Преимущество</v>
          </cell>
          <cell r="L103" t="str">
            <v>20.41.44.190</v>
          </cell>
        </row>
        <row r="104">
          <cell r="E104" t="str">
            <v xml:space="preserve">Средство для прочистки труб от засоров анибактериальное, гель, бутыль 500+/-50 мл</v>
          </cell>
          <cell r="K104" t="str">
            <v>Преимущество</v>
          </cell>
          <cell r="L104" t="str">
            <v>20.41.44.190</v>
          </cell>
        </row>
        <row r="105">
          <cell r="E105" t="str">
            <v xml:space="preserve">Средство универсальное для сантехники (ванные комнаты, душевые, туалеты, кухни), очищение от грязи и пыли, дезинфекция, очищающее, щелочное, гель, флакон объем 1000+/-50мл. Отдушка- свежесть. </v>
          </cell>
          <cell r="K105" t="str">
            <v>Ограничение</v>
          </cell>
          <cell r="L105" t="str">
            <v>20.41.32.114</v>
          </cell>
        </row>
        <row r="106">
          <cell r="E106" t="str">
            <v xml:space="preserve">Средство универсальное для сантехники (ванные комнаты, душевые, туалеты, кухни), очищение от грязи и пыли, дезинфекция, очищающее, щелочное, гель, флакон объем 500+/-50мл. Отдушка- цветочная/фруктовая. </v>
          </cell>
          <cell r="K106" t="str">
            <v>Ограничение</v>
          </cell>
          <cell r="L106" t="str">
            <v>20.41.32.114</v>
          </cell>
        </row>
        <row r="107">
          <cell r="E107" t="str">
            <v xml:space="preserve">Средство универсальное для сантехники (ванные комнаты, душевые, туалеты, кухни), очищение от грязи и пыли, дезинфекция, очищающее, щелочное, гель, флакон объем 1000+/-50мл. Отдушка- цитрусовая.</v>
          </cell>
          <cell r="K107" t="str">
            <v>Ограничение</v>
          </cell>
          <cell r="L107" t="str">
            <v>20.41.32.114</v>
          </cell>
        </row>
        <row r="108">
          <cell r="E108" t="str">
            <v xml:space="preserve">Средство для сантехники, дезинфекция, удаление ржавчины, устранение запахов, удаление известкового налёта, удаление мыльного налёта, чистящее, кислотное, флакон 900+/-50мл, отдушка-свежесть.</v>
          </cell>
          <cell r="K108" t="str">
            <v>Ограничение</v>
          </cell>
          <cell r="L108" t="str">
            <v>20.41.32.114</v>
          </cell>
        </row>
        <row r="109">
          <cell r="E109" t="str">
            <v xml:space="preserve">Средство универсальное, щелочное, для мытья зеркал, стеклянных поверхностей, интерьера (стекла, кафель, зеркала), жидкое, с нашатырным спиртом, сменный блок 500+/-50мл</v>
          </cell>
          <cell r="K109" t="str">
            <v>Ограничение</v>
          </cell>
          <cell r="L109" t="str">
            <v>20.41.32.113</v>
          </cell>
        </row>
        <row r="110">
          <cell r="E110" t="str">
            <v xml:space="preserve">Средство универсальное, щелочное, для мытья зеркал, стеклянных поверхностей, интерьера (стекла, кафель, зеркала), жидкое, с нашатырным спиртом, объем 500+/-50 с триггером</v>
          </cell>
          <cell r="K110" t="str">
            <v>Ограничение</v>
          </cell>
          <cell r="L110" t="str">
            <v>20.41.32.113</v>
          </cell>
        </row>
        <row r="111">
          <cell r="E111" t="str">
            <v xml:space="preserve">Средство универсальное, щелочное, для мытья зеркал, стеклянных поверхностей, интерьера (стекла, кафель, зеркала), жидкое, содержит нашатырный спирт, объем 500+/-50мл с триггером </v>
          </cell>
          <cell r="K111" t="str">
            <v>Ограничение</v>
          </cell>
          <cell r="L111" t="str">
            <v>20.41.32.113</v>
          </cell>
        </row>
        <row r="112">
          <cell r="E112" t="str">
            <v xml:space="preserve">Средство от насекомых инсектицидное, борные шарики от тараканов, безопасно для детей, домашних  животных, площадь действия 7-15 кв.м, 7 дней., 8 штук в упаковке </v>
          </cell>
          <cell r="K112" t="str">
            <v>Ограничение</v>
          </cell>
          <cell r="L112" t="str">
            <v>20.20.11.000</v>
          </cell>
        </row>
        <row r="113">
          <cell r="E113" t="str">
            <v xml:space="preserve">Средство от насекомых инсектицидное, гель, для уничтожения тараканов и других ползающих насекомых, безопасно для детей, домашних  животных, флакон 100+/-10 мл</v>
          </cell>
          <cell r="K113" t="str">
            <v>Ограничение</v>
          </cell>
          <cell r="L113" t="str">
            <v>20.20.11.000</v>
          </cell>
        </row>
        <row r="114">
          <cell r="E114" t="str">
            <v xml:space="preserve">Средство от ползающих насекомых инсектицидное, аэрозоль, для уничтожения тараканов и других ползающих насекомых, безопасно для детей, домашних  животных, флакон 350+/-10 мл </v>
          </cell>
          <cell r="K114" t="str">
            <v>Ограничение</v>
          </cell>
          <cell r="L114" t="str">
            <v>20.20.11.000</v>
          </cell>
        </row>
        <row r="115">
          <cell r="E115" t="str">
            <v xml:space="preserve">Средство от ползающих насекомых инсектицидное, в гранулах, для уничтожения муравьев и других ползающих насекомых, безопасно для детей, домашних  животных, саше 100+/-5гр. </v>
          </cell>
          <cell r="K115" t="str">
            <v>Ограничение</v>
          </cell>
          <cell r="L115" t="str">
            <v>20.20.11.000</v>
          </cell>
        </row>
        <row r="116">
          <cell r="E116" t="str">
            <v xml:space="preserve">Стакан одноразовый пластиковый, прозрачный, для холодных и горячих (до +75С) напитков, объем 200 мл, диаметр стакана 70+/-2мм, материал-полипропилен,  100 шт/упаковка</v>
          </cell>
          <cell r="K116" t="str">
            <v>Ограничение</v>
          </cell>
          <cell r="L116" t="str">
            <v>22.29.23.110</v>
          </cell>
        </row>
        <row r="117">
          <cell r="E117" t="str">
            <v xml:space="preserve">Стакан одноразовый пластиковый, белый, для холодных и горячих (до +75С) напитков, объем 200 мл, диаметр стакана 70+/-2мм, материал-полипропилен,  100 шт/упаковка</v>
          </cell>
          <cell r="K117" t="str">
            <v>Ограничение</v>
          </cell>
          <cell r="L117" t="str">
            <v>22.29.23.110</v>
          </cell>
        </row>
        <row r="118">
          <cell r="E118" t="str">
            <v xml:space="preserve">Стрейч-пленка прозрачная в рулоне со втулкой для ручной упаковки, толщина пленки 20мкм, ширина рулона 10см, длина рулона 125м. Растяжение пленки - до 180%.</v>
          </cell>
          <cell r="K118" t="str">
            <v>Ограничение</v>
          </cell>
          <cell r="L118" t="str">
            <v>22.21.42.120</v>
          </cell>
        </row>
        <row r="119">
          <cell r="E119" t="str">
            <v xml:space="preserve">Универсальное чистящее средство с содой, порошок, щелочное, без отдушки, для любых поверхностей, очищение от грязи и пыли, объем 400+/-10 гр</v>
          </cell>
          <cell r="K119" t="str">
            <v>Преимущество</v>
          </cell>
          <cell r="L119" t="str">
            <v>20.41.44.120</v>
          </cell>
        </row>
        <row r="120">
          <cell r="E120" t="str">
            <v xml:space="preserve">Универсальное чистящее средство  с содой, порошок, щелочное, отдушка- фруктовая, для любых поверхностей, очищение от грязи и пыли, объем 500+/-20 гр</v>
          </cell>
          <cell r="K120" t="str">
            <v>Преимущество</v>
          </cell>
          <cell r="L120" t="str">
            <v>20.41.44.120</v>
          </cell>
        </row>
        <row r="121">
          <cell r="E121" t="str">
            <v xml:space="preserve">Универсальное чистящее средство - крем, нейтральное, отдушка-свежесть, для сантехники, кафеля, плит, очищение от грязи и пыли, объем 750+/-50 мл</v>
          </cell>
          <cell r="K121" t="str">
            <v>Преимущество</v>
          </cell>
          <cell r="L121" t="str">
            <v>20.41.44.120</v>
          </cell>
        </row>
        <row r="122">
          <cell r="E122" t="str">
            <v xml:space="preserve">Швабра для мытья окон, с телескопической рукояткой длиной до 120см, насадка-поролоновая, ширина рабочей поверхностине менее 25 см, рукоятка из стеклопластика и алюминия</v>
          </cell>
          <cell r="K122" t="str">
            <v>Преимущество</v>
          </cell>
          <cell r="L122" t="str">
            <v>32.91.11.000</v>
          </cell>
        </row>
        <row r="123">
          <cell r="E123" t="str">
            <v xml:space="preserve">Швабра для мытья окон, с телескопической рукояткой длиной до 130см, насадка-поролоновая, ширина рабочей поверхности 24,5 см, рукоятка из пластика и стали</v>
          </cell>
          <cell r="K123" t="str">
            <v>Преимущество</v>
          </cell>
          <cell r="L123" t="str">
            <v>32.91.11.000</v>
          </cell>
        </row>
        <row r="124">
          <cell r="E124" t="str">
            <v xml:space="preserve">Швабра Т-образная с ручкой длиной не менее  110см, но не более 120см , материал-пластик, без насадок, без отжима </v>
          </cell>
          <cell r="K124" t="str">
            <v>Преимущество</v>
          </cell>
          <cell r="L124" t="str">
            <v>32.91.11.000</v>
          </cell>
        </row>
        <row r="125">
          <cell r="E125" t="str">
            <v xml:space="preserve">Швабра флаундер плоская для пола пластиковая,  размер рабочей поверхности не менее 40х10см, но не более 45х12см, размер держателя не менее  40х10см, но не более 45х12см, материал насадки- микрофибра, крепление насадки МОПа- карманы, длина рукоятки не менее 120см и не более 130см, без запасной насадки.</v>
          </cell>
          <cell r="K125" t="str">
            <v>Преимущество</v>
          </cell>
          <cell r="L125" t="str">
            <v>32.91.11.000</v>
          </cell>
        </row>
        <row r="126">
          <cell r="E126" t="str">
            <v xml:space="preserve">Щетка для пола универсальная, классическая, пластиковая, без рукоятки, размер рабочей поверхности 32х10см, длина щетины 7см, количество рядов щетины-6 рядов, материал щетины-синтетика, размер тулейки 22мм, соединение резьбовое</v>
          </cell>
          <cell r="K126" t="str">
            <v>Преимущество</v>
          </cell>
          <cell r="L126" t="str">
            <v>32.91.11.000</v>
          </cell>
        </row>
      </sheetData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 name="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12" activeCellId="0" sqref="A112"/>
    </sheetView>
  </sheetViews>
  <sheetFormatPr defaultColWidth="9.140625" defaultRowHeight="14.25"/>
  <cols>
    <col min="1" max="1" style="1" width="9.140625"/>
    <col customWidth="1" min="2" max="2" style="1" width="12.7109375"/>
    <col customWidth="1" min="3" max="3" style="1" width="24.85546875"/>
    <col customWidth="1" min="4" max="5" style="1" width="20.7109375"/>
    <col customWidth="1" min="6" max="6" style="2" width="18.28515625"/>
    <col customWidth="1" min="7" max="7" style="1" width="20.7109375"/>
    <col customWidth="1" min="8" max="8" style="1" width="82"/>
    <col min="9" max="9" style="1" width="9.140625"/>
    <col customWidth="1" min="10" max="11" style="1" width="11.5703125"/>
    <col min="12" max="16382" style="1" width="9.140625"/>
    <col customWidth="1" min="16383" max="16384" style="1" width="11.5703125"/>
  </cols>
  <sheetData>
    <row r="1" s="3" customFormat="1" ht="42.7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="5" customFormat="1" ht="15.75">
      <c r="A2" s="6">
        <v>1</v>
      </c>
      <c r="B2" s="7" t="str">
        <f>'[2]Форма Спецификации_ТЕХ Рамка'!L18</f>
        <v>20.41.32.114</v>
      </c>
      <c r="C2" s="8" t="str">
        <f>'[2]Форма Спецификации_ТЕХ Рамка'!K18</f>
        <v>Ограничение</v>
      </c>
      <c r="D2" s="9"/>
      <c r="E2" s="9"/>
      <c r="F2" s="10"/>
      <c r="G2" s="11"/>
      <c r="H2" s="11" t="str">
        <f>'[2]Форма Спецификации_ТЕХ Рамка'!E18</f>
        <v xml:space="preserve">Подвеска для чаши унитаза, с отдушкой свежей, 4шт. по 50гр. в блоке</v>
      </c>
      <c r="I2" s="12"/>
      <c r="J2" s="13"/>
      <c r="K2" s="13"/>
      <c r="L2" s="12"/>
      <c r="M2" s="12"/>
      <c r="N2" s="12"/>
    </row>
    <row r="3" s="5" customFormat="1" ht="42.75">
      <c r="A3" s="6">
        <v>2</v>
      </c>
      <c r="B3" s="14" t="str">
        <f>'[2]Форма Спецификации_ТЕХ Рамка'!L19</f>
        <v>17.22.11.110</v>
      </c>
      <c r="C3" s="8" t="str">
        <f>'[2]Форма Спецификации_ТЕХ Рамка'!K19</f>
        <v>Преимущество</v>
      </c>
      <c r="D3" s="9"/>
      <c r="E3" s="9"/>
      <c r="F3" s="10"/>
      <c r="G3" s="11"/>
      <c r="H3" s="11" t="str">
        <f>'[2]Форма Спецификации_ТЕХ Рамка'!E19</f>
        <v xml:space="preserve">Бумага туалетная, 2 слоя, белая, материал- первичная целлюлоза, не менее 12 рулонов в упаковке, рулон диаметром 11/+/-1 см, длина не менее 20м, с перфорацией, с тиснением, втулка несмываемая, без ароматизации</v>
      </c>
      <c r="I3" s="12"/>
      <c r="J3" s="13"/>
      <c r="K3" s="13"/>
      <c r="L3" s="12"/>
      <c r="M3" s="12"/>
      <c r="N3" s="12"/>
    </row>
    <row r="4" s="5" customFormat="1" ht="42.75">
      <c r="A4" s="6">
        <v>3</v>
      </c>
      <c r="B4" s="14" t="str">
        <f>'[2]Форма Спецификации_ТЕХ Рамка'!L20</f>
        <v>17.22.11.110</v>
      </c>
      <c r="C4" s="8" t="str">
        <f>'[2]Форма Спецификации_ТЕХ Рамка'!K20</f>
        <v>Преимущество</v>
      </c>
      <c r="D4" s="9"/>
      <c r="E4" s="9"/>
      <c r="F4" s="10"/>
      <c r="G4" s="11"/>
      <c r="H4" s="11" t="str">
        <f>'[2]Форма Спецификации_ТЕХ Рамка'!E20</f>
        <v xml:space="preserve">Бумага туалетная, 2 слоя, белая, материал- первичная целлюлоза, 32 рулона в упаковке, рулон диаметром 10+/-1 см, длина не менее 15 м, с перфорацией, с тиснением, втулка несмываемая, без ароматизации</v>
      </c>
      <c r="I4" s="12"/>
      <c r="J4" s="13"/>
      <c r="K4" s="13"/>
      <c r="L4" s="12"/>
      <c r="M4" s="12"/>
      <c r="N4" s="12"/>
    </row>
    <row r="5" s="5" customFormat="1" ht="42.75">
      <c r="A5" s="6">
        <v>4</v>
      </c>
      <c r="B5" s="14" t="str">
        <f>'[2]Форма Спецификации_ТЕХ Рамка'!L21</f>
        <v>17.22.11.110</v>
      </c>
      <c r="C5" s="8" t="str">
        <f>'[2]Форма Спецификации_ТЕХ Рамка'!K21</f>
        <v>Преимущество</v>
      </c>
      <c r="D5" s="9"/>
      <c r="E5" s="9"/>
      <c r="F5" s="10"/>
      <c r="G5" s="15"/>
      <c r="H5" s="11" t="str">
        <f>'[2]Форма Спецификации_ТЕХ Рамка'!E21</f>
        <v xml:space="preserve">Бумага туалетная, 2 слоя, белая, материал- первичная целлюлоза, 24 рулона в упаковке, рулон диаметром 11+/-1 см, длина не менее 20 м, с перфорацией, с тиснением, втулка несмываемая, без ароматизации</v>
      </c>
      <c r="I5" s="12"/>
      <c r="J5" s="13"/>
      <c r="K5" s="13"/>
      <c r="L5" s="12"/>
      <c r="M5" s="12"/>
      <c r="N5" s="12"/>
    </row>
    <row r="6" s="5" customFormat="1" ht="42.75">
      <c r="A6" s="6">
        <v>5</v>
      </c>
      <c r="B6" s="14" t="str">
        <f>'[2]Форма Спецификации_ТЕХ Рамка'!L22</f>
        <v>17.22.11.110</v>
      </c>
      <c r="C6" s="8" t="str">
        <f>'[2]Форма Спецификации_ТЕХ Рамка'!K22</f>
        <v>Преимущество</v>
      </c>
      <c r="D6" s="9"/>
      <c r="E6" s="9"/>
      <c r="F6" s="10"/>
      <c r="G6" s="15"/>
      <c r="H6" s="11" t="str">
        <f>'[2]Форма Спецификации_ТЕХ Рамка'!E22</f>
        <v xml:space="preserve">Бумага туалетная, 2 слоя, белая, материал- вторичная целлюлоза, 4 рулона в упаковке, рулон диаметром 19+/-1 см, длина не менее 20 м, с перфорацией, с тиснением, втулка несмываемая, без ароматизации</v>
      </c>
      <c r="I6" s="12"/>
      <c r="J6" s="13"/>
      <c r="K6" s="13"/>
      <c r="L6" s="12"/>
      <c r="M6" s="12"/>
      <c r="N6" s="12"/>
    </row>
    <row r="7" s="5" customFormat="1" ht="42.75">
      <c r="A7" s="6">
        <v>6</v>
      </c>
      <c r="B7" s="14" t="str">
        <f>'[2]Форма Спецификации_ТЕХ Рамка'!L23</f>
        <v>17.22.11.110</v>
      </c>
      <c r="C7" s="8" t="str">
        <f>'[2]Форма Спецификации_ТЕХ Рамка'!K23</f>
        <v>Преимущество</v>
      </c>
      <c r="D7" s="9"/>
      <c r="E7" s="9"/>
      <c r="F7" s="10"/>
      <c r="G7" s="15"/>
      <c r="H7" s="11" t="str">
        <f>'[2]Форма Спецификации_ТЕХ Рамка'!E23</f>
        <v xml:space="preserve">Бумага туалетная, 1 слой, белая, материал- вторичная целлюлоза, 12 рулонов в упаковке, рулон диаметром 16+/-1 см, длина не менее 200 м, без перфорации, втулка несмываемая, без ароматизации</v>
      </c>
      <c r="I7" s="12"/>
      <c r="J7" s="13"/>
      <c r="K7" s="13"/>
      <c r="L7" s="12"/>
      <c r="M7" s="12"/>
      <c r="N7" s="12"/>
    </row>
    <row r="8" s="5" customFormat="1" ht="42.75">
      <c r="A8" s="6">
        <v>7</v>
      </c>
      <c r="B8" s="14" t="str">
        <f>'[2]Форма Спецификации_ТЕХ Рамка'!L24</f>
        <v>17.22.11.110</v>
      </c>
      <c r="C8" s="8" t="str">
        <f>'[2]Форма Спецификации_ТЕХ Рамка'!K24</f>
        <v>Преимущество</v>
      </c>
      <c r="D8" s="9"/>
      <c r="E8" s="9"/>
      <c r="F8" s="10"/>
      <c r="G8" s="15"/>
      <c r="H8" s="11" t="str">
        <f>'[2]Форма Спецификации_ТЕХ Рамка'!E24</f>
        <v xml:space="preserve">Бумага туалетная, 1 слой, белая, материал- вторичная целлюлоза, 6 рулонов в упаковке, рулон диаметром 32+/-1 см, длина не менее 480 м, без перфорации, втулка несмываемая, без ароматизации</v>
      </c>
      <c r="I8" s="12"/>
      <c r="J8" s="13"/>
      <c r="K8" s="13"/>
      <c r="L8" s="12"/>
      <c r="M8" s="12"/>
      <c r="N8" s="12"/>
    </row>
    <row r="9" s="5" customFormat="1" ht="42.75">
      <c r="A9" s="6">
        <v>8</v>
      </c>
      <c r="B9" s="14" t="str">
        <f>'[2]Форма Спецификации_ТЕХ Рамка'!L25</f>
        <v>17.22.11.110</v>
      </c>
      <c r="C9" s="8" t="str">
        <f>'[2]Форма Спецификации_ТЕХ Рамка'!K25</f>
        <v>Преимущество</v>
      </c>
      <c r="D9" s="9"/>
      <c r="E9" s="9"/>
      <c r="F9" s="10"/>
      <c r="G9" s="15"/>
      <c r="H9" s="11" t="str">
        <f>'[2]Форма Спецификации_ТЕХ Рамка'!E25</f>
        <v xml:space="preserve">Бумага туалетная, 2 слоя, белая, материал- вторичная целлюлоза, 12 рулонов в упаковке, рулон диаметром 19+/-1 см, длина не менее 170 м, без перфорации, втулка несмываемая, без ароматизации</v>
      </c>
      <c r="I9" s="12"/>
      <c r="J9" s="13"/>
      <c r="K9" s="13"/>
      <c r="L9" s="12"/>
      <c r="M9" s="12"/>
      <c r="N9" s="12"/>
    </row>
    <row r="10" s="5" customFormat="1" ht="15.75">
      <c r="A10" s="6">
        <v>9</v>
      </c>
      <c r="B10" s="14" t="str">
        <f>'[2]Форма Спецификации_ТЕХ Рамка'!L26</f>
        <v>22.29.23.120</v>
      </c>
      <c r="C10" s="8" t="str">
        <f>'[2]Форма Спецификации_ТЕХ Рамка'!K26</f>
        <v>Ограничение</v>
      </c>
      <c r="D10" s="9"/>
      <c r="E10" s="9"/>
      <c r="F10" s="10"/>
      <c r="G10" s="15"/>
      <c r="H10" s="11" t="str">
        <f>'[2]Форма Спецификации_ТЕХ Рамка'!E26</f>
        <v xml:space="preserve">Ведро пищевое объемом 5л, материал-пластик, универсальное</v>
      </c>
      <c r="I10" s="12"/>
      <c r="J10" s="13"/>
      <c r="K10" s="13"/>
      <c r="L10" s="12"/>
      <c r="M10" s="12"/>
      <c r="N10" s="12"/>
    </row>
    <row r="11" s="5" customFormat="1" ht="28.5">
      <c r="A11" s="6">
        <v>10</v>
      </c>
      <c r="B11" s="14" t="str">
        <f>'[2]Форма Спецификации_ТЕХ Рамка'!L27</f>
        <v>32.91.11.000</v>
      </c>
      <c r="C11" s="8" t="str">
        <f>'[2]Форма Спецификации_ТЕХ Рамка'!K27</f>
        <v>Преимущество</v>
      </c>
      <c r="D11" s="9"/>
      <c r="E11" s="9"/>
      <c r="F11" s="10"/>
      <c r="G11" s="15"/>
      <c r="H11" s="11" t="str">
        <f>'[2]Форма Спецификации_ТЕХ Рамка'!E27</f>
        <v xml:space="preserve">Веник, материл -сорго, 5-ти прошивной, размером не менее 50х90 см и не более 60х100 см</v>
      </c>
      <c r="I11" s="12"/>
      <c r="J11" s="13"/>
      <c r="K11" s="13"/>
      <c r="L11" s="12"/>
      <c r="M11" s="12"/>
      <c r="N11" s="12"/>
    </row>
    <row r="12" s="5" customFormat="1" ht="28.5">
      <c r="A12" s="6">
        <v>11</v>
      </c>
      <c r="B12" s="16" t="str">
        <f>'[2]Форма Спецификации_ТЕХ Рамка'!L28</f>
        <v>13.92.24.190</v>
      </c>
      <c r="C12" s="17" t="s">
        <v>8</v>
      </c>
      <c r="D12" s="18"/>
      <c r="E12" s="18"/>
      <c r="F12" s="19"/>
      <c r="G12" s="20"/>
      <c r="H12" s="21" t="str">
        <f>'[2]Форма Спецификации_ТЕХ Рамка'!E28</f>
        <v xml:space="preserve">Губки для мытья посуды универсальные, материал-поролон, с абразивным слоем, 5шт. в упаковке, размер 95х65х30мм</v>
      </c>
      <c r="I12" s="13"/>
      <c r="J12" s="13"/>
      <c r="K12" s="13"/>
      <c r="L12" s="12"/>
      <c r="M12" s="12"/>
      <c r="N12" s="12"/>
    </row>
    <row r="13" s="5" customFormat="1" ht="28.5">
      <c r="A13" s="6">
        <v>12</v>
      </c>
      <c r="B13" s="16" t="str">
        <f>'[2]Форма Спецификации_ТЕХ Рамка'!L29</f>
        <v>13.92.24.190</v>
      </c>
      <c r="C13" s="17" t="s">
        <v>8</v>
      </c>
      <c r="D13" s="18"/>
      <c r="E13" s="18"/>
      <c r="F13" s="19"/>
      <c r="G13" s="20"/>
      <c r="H13" s="21" t="str">
        <f>'[2]Форма Спецификации_ТЕХ Рамка'!E29</f>
        <v xml:space="preserve">Губки для мытья посуды универсальные, материал-поролон, с абразивным слоем, 10шт. в упаковке, размер 80х50х26мм</v>
      </c>
      <c r="I13" s="13"/>
      <c r="J13" s="13"/>
      <c r="K13" s="13"/>
      <c r="L13" s="12"/>
      <c r="M13" s="12"/>
      <c r="N13" s="12"/>
    </row>
    <row r="14" s="5" customFormat="1" ht="28.5">
      <c r="A14" s="6">
        <v>13</v>
      </c>
      <c r="B14" s="14" t="str">
        <f>'[2]Форма Спецификации_ТЕХ Рамка'!L30</f>
        <v>22.29.23.130</v>
      </c>
      <c r="C14" s="8" t="str">
        <f>'[2]Форма Спецификации_ТЕХ Рамка'!K30</f>
        <v>Ограничение</v>
      </c>
      <c r="D14" s="9"/>
      <c r="E14" s="9"/>
      <c r="F14" s="10"/>
      <c r="G14" s="15"/>
      <c r="H14" s="11" t="str">
        <f>'[2]Форма Спецификации_ТЕХ Рамка'!E30</f>
        <v xml:space="preserve">Держатель для туалетной бумаги, пластиковый, настенный, с крышкой. Размер 17х14,5х16 см. Крепление к стене на шурупы/саморезы</v>
      </c>
      <c r="I14" s="13"/>
      <c r="J14" s="13"/>
      <c r="K14" s="13"/>
      <c r="L14" s="12"/>
      <c r="M14" s="12"/>
      <c r="N14" s="12"/>
    </row>
    <row r="15" s="5" customFormat="1" ht="42.75">
      <c r="A15" s="6">
        <v>14</v>
      </c>
      <c r="B15" s="14" t="str">
        <f>'[2]Форма Спецификации_ТЕХ Рамка'!L31</f>
        <v>22.29.23.130</v>
      </c>
      <c r="C15" s="8" t="str">
        <f>'[2]Форма Спецификации_ТЕХ Рамка'!K31</f>
        <v>Ограничение</v>
      </c>
      <c r="D15" s="9"/>
      <c r="E15" s="9"/>
      <c r="F15" s="10"/>
      <c r="G15" s="15"/>
      <c r="H15" s="11" t="str">
        <f>'[2]Форма Спецификации_ТЕХ Рамка'!E31</f>
        <v xml:space="preserve">Диспенсер для листовых бумажных полотенец сложения Z. Вместимость 200 листов. Размер диспенсера (ВxШxГ): 22,5×27,5×9,5 см. Материал: пластик. Комплект поставки: диспенсер, саморезы для крепежа, ключ. </v>
      </c>
      <c r="I15" s="13"/>
      <c r="J15" s="13"/>
      <c r="K15" s="13"/>
      <c r="L15" s="12"/>
      <c r="M15" s="12"/>
      <c r="N15" s="12"/>
    </row>
    <row r="16" s="5" customFormat="1" ht="42.75">
      <c r="A16" s="6">
        <v>15</v>
      </c>
      <c r="B16" s="14" t="str">
        <f>'[2]Форма Спецификации_ТЕХ Рамка'!L32</f>
        <v>22.29.23.130</v>
      </c>
      <c r="C16" s="8" t="str">
        <f>'[2]Форма Спецификации_ТЕХ Рамка'!K32</f>
        <v>Ограничение</v>
      </c>
      <c r="D16" s="9"/>
      <c r="E16" s="9"/>
      <c r="F16" s="10"/>
      <c r="G16" s="15"/>
      <c r="H16" s="11" t="str">
        <f>'[2]Форма Спецификации_ТЕХ Рамка'!E32</f>
        <v xml:space="preserve">Дозатор для жидкого мыла настенный, объем 1000+/-10мл, материал-пластик, механический, цвет-белый, габаритные размеры (ВхШхГ): 195×105×108 мм. Комплект поставки: диспенсер, комплект креплений, ключ. </v>
      </c>
      <c r="I16" s="13"/>
      <c r="J16" s="13"/>
      <c r="K16" s="13"/>
      <c r="L16" s="12"/>
      <c r="M16" s="12"/>
      <c r="N16" s="12"/>
    </row>
    <row r="17" s="5" customFormat="1" ht="28.5">
      <c r="A17" s="6">
        <v>16</v>
      </c>
      <c r="B17" s="14" t="str">
        <f>'[2]Форма Спецификации_ТЕХ Рамка'!L33</f>
        <v>22.29.23.130</v>
      </c>
      <c r="C17" s="8" t="str">
        <f>'[2]Форма Спецификации_ТЕХ Рамка'!K33</f>
        <v>Ограничение</v>
      </c>
      <c r="D17" s="9"/>
      <c r="E17" s="9"/>
      <c r="F17" s="10"/>
      <c r="G17" s="15"/>
      <c r="H17" s="11" t="str">
        <f>'[2]Форма Спецификации_ТЕХ Рамка'!E33</f>
        <v xml:space="preserve">Дозатор для жидкого мыла  настольный, объем 250+/-10 мл, материал-пластик, механический, цвет-белый</v>
      </c>
      <c r="I17" s="12"/>
      <c r="J17" s="13"/>
      <c r="K17" s="13"/>
      <c r="L17" s="12"/>
      <c r="M17" s="12"/>
      <c r="N17" s="12"/>
    </row>
    <row r="18" s="5" customFormat="1" ht="42.75">
      <c r="A18" s="6">
        <v>17</v>
      </c>
      <c r="B18" s="14" t="str">
        <f>'[2]Форма Спецификации_ТЕХ Рамка'!L34</f>
        <v>22.29.23.130</v>
      </c>
      <c r="C18" s="8" t="str">
        <f>'[2]Форма Спецификации_ТЕХ Рамка'!K34</f>
        <v>Ограничение</v>
      </c>
      <c r="D18" s="9"/>
      <c r="E18" s="9"/>
      <c r="F18" s="10"/>
      <c r="G18" s="15"/>
      <c r="H18" s="11" t="str">
        <f>'[2]Форма Спецификации_ТЕХ Рамка'!E34</f>
        <v xml:space="preserve">Ершик для унитаза с подставкой напольный, круглый, материал-пластик, габаритные размеры подставки (ВхШхГ):не менее  350×120×70 мм и не более 400х130х80мм,  длина рукоятки н 280+/-20мм</v>
      </c>
      <c r="I18" s="12"/>
      <c r="J18" s="13"/>
      <c r="K18" s="13"/>
      <c r="L18" s="12"/>
      <c r="M18" s="12"/>
      <c r="N18" s="12"/>
    </row>
    <row r="19" s="5" customFormat="1" ht="57">
      <c r="A19" s="6">
        <v>18</v>
      </c>
      <c r="B19" s="14" t="str">
        <f>'[2]Форма Спецификации_ТЕХ Рамка'!L35</f>
        <v>32.91.11.000</v>
      </c>
      <c r="C19" s="8" t="str">
        <f>'[2]Форма Спецификации_ТЕХ Рамка'!K35</f>
        <v>Преимущество</v>
      </c>
      <c r="D19" s="9"/>
      <c r="E19" s="9"/>
      <c r="F19" s="10"/>
      <c r="G19" s="15"/>
      <c r="H19" s="11" t="str">
        <f>'[2]Форма Спецификации_ТЕХ Рамка'!E35</f>
        <v xml:space="preserve">В комплект для уборки входит: ведро 11+/-1 литр с отжимом и центрифугой, швабра с телескопической ручкой (МОП- материал микрофибра) размер швабры 16х16 см, длина рукоятки-не менее 120 см, но не более 130см, сменная насадка (МОП - материал микрофибра, вид МОПа-веревочный)</v>
      </c>
      <c r="I19" s="12"/>
      <c r="J19" s="13"/>
      <c r="K19" s="13"/>
      <c r="L19" s="12"/>
      <c r="M19" s="12"/>
      <c r="N19" s="12"/>
    </row>
    <row r="20" s="5" customFormat="1" ht="28.5">
      <c r="A20" s="6">
        <v>19</v>
      </c>
      <c r="B20" s="14" t="str">
        <f>'[2]Форма Спецификации_ТЕХ Рамка'!L36</f>
        <v>22.29.23.120</v>
      </c>
      <c r="C20" s="8" t="str">
        <f>'[2]Форма Спецификации_ТЕХ Рамка'!K36</f>
        <v>Ограничение</v>
      </c>
      <c r="D20" s="9"/>
      <c r="E20" s="9"/>
      <c r="F20" s="10"/>
      <c r="G20" s="15"/>
      <c r="H20" s="11" t="str">
        <f>'[2]Форма Спецификации_ТЕХ Рамка'!E36</f>
        <v xml:space="preserve">Корзина для мусора офисная 10л , напольная, материал-пластик, цвет-серый, без крышки, без педали, перфорированный корпус, диаметр 26 +/-1см</v>
      </c>
      <c r="I20" s="12"/>
      <c r="J20" s="13"/>
      <c r="K20" s="13"/>
      <c r="L20" s="12"/>
      <c r="M20" s="12"/>
      <c r="N20" s="12"/>
    </row>
    <row r="21" s="5" customFormat="1" ht="28.5">
      <c r="A21" s="6">
        <v>20</v>
      </c>
      <c r="B21" s="14" t="str">
        <f>'[2]Форма Спецификации_ТЕХ Рамка'!L37</f>
        <v>22.29.25.000</v>
      </c>
      <c r="C21" s="8" t="str">
        <f>'[2]Форма Спецификации_ТЕХ Рамка'!K37</f>
        <v>Ограничение</v>
      </c>
      <c r="D21" s="9"/>
      <c r="E21" s="9"/>
      <c r="F21" s="10"/>
      <c r="G21" s="15"/>
      <c r="H21" s="11" t="str">
        <f>'[2]Форма Спецификации_ТЕХ Рамка'!E37</f>
        <v xml:space="preserve">Корзина для мусора офисная 19л , материал-пластик, цвет-черный, без крышки, без педали, неперфорированный корпус, диаметр 32 +/-1см</v>
      </c>
      <c r="I21" s="12"/>
      <c r="J21" s="13"/>
      <c r="K21" s="13"/>
      <c r="L21" s="12"/>
      <c r="M21" s="12"/>
      <c r="N21" s="12"/>
    </row>
    <row r="22" s="5" customFormat="1" ht="28.5">
      <c r="A22" s="6">
        <v>21</v>
      </c>
      <c r="B22" s="14" t="str">
        <f>'[2]Форма Спецификации_ТЕХ Рамка'!L38</f>
        <v>20.41.31.130</v>
      </c>
      <c r="C22" s="8" t="str">
        <f>'[2]Форма Спецификации_ТЕХ Рамка'!K38</f>
        <v>Преимущество</v>
      </c>
      <c r="D22" s="9"/>
      <c r="E22" s="9"/>
      <c r="F22" s="10"/>
      <c r="G22" s="15"/>
      <c r="H22" s="11" t="str">
        <f>'[2]Форма Спецификации_ТЕХ Рамка'!E38</f>
        <v xml:space="preserve">Крем-мыло жидкое для рук, косметическое, не содержит спирт, с глицерином.Упаковка: канистра 5 литров</v>
      </c>
      <c r="I22" s="12"/>
      <c r="J22" s="13"/>
      <c r="K22" s="13"/>
      <c r="L22" s="12"/>
      <c r="M22" s="12"/>
      <c r="N22" s="12"/>
    </row>
    <row r="23" s="5" customFormat="1" ht="28.5">
      <c r="A23" s="6">
        <v>22</v>
      </c>
      <c r="B23" s="14" t="str">
        <f>'[2]Форма Спецификации_ТЕХ Рамка'!L39</f>
        <v>20.41.31.130</v>
      </c>
      <c r="C23" s="8" t="str">
        <f>'[2]Форма Спецификации_ТЕХ Рамка'!K39</f>
        <v>Преимущество</v>
      </c>
      <c r="D23" s="9"/>
      <c r="E23" s="9"/>
      <c r="F23" s="10"/>
      <c r="G23" s="15"/>
      <c r="H23" s="11" t="str">
        <f>'[2]Форма Спецификации_ТЕХ Рамка'!E39</f>
        <v xml:space="preserve">Крем-мыло жидкое для рук, косметическое, антибактериальное, не содержит спирт, с глицерином, с дозатором. Объем 1000+/-100мл</v>
      </c>
      <c r="I23" s="12"/>
      <c r="J23" s="13"/>
      <c r="K23" s="13"/>
      <c r="L23" s="12"/>
      <c r="M23" s="12"/>
      <c r="N23" s="12"/>
    </row>
    <row r="24" s="5" customFormat="1" ht="28.5">
      <c r="A24" s="6">
        <v>23</v>
      </c>
      <c r="B24" s="14" t="str">
        <f>'[2]Форма Спецификации_ТЕХ Рамка'!L40</f>
        <v>20.41.31.130</v>
      </c>
      <c r="C24" s="8" t="str">
        <f>'[2]Форма Спецификации_ТЕХ Рамка'!K40</f>
        <v>Преимущество</v>
      </c>
      <c r="D24" s="9"/>
      <c r="E24" s="9"/>
      <c r="F24" s="10"/>
      <c r="G24" s="15"/>
      <c r="H24" s="11" t="str">
        <f>'[2]Форма Спецификации_ТЕХ Рамка'!E40</f>
        <v xml:space="preserve">Крем-мыло жидкое для рук, косметическое,  не содержит спирт, с глицерином, жемчужное, с дозатором. Объем 500+/-50мл</v>
      </c>
      <c r="I24" s="12"/>
      <c r="J24" s="13"/>
      <c r="K24" s="13"/>
      <c r="L24" s="12"/>
      <c r="M24" s="12"/>
      <c r="N24" s="12"/>
    </row>
    <row r="25" s="5" customFormat="1" ht="28.5">
      <c r="A25" s="6">
        <v>24</v>
      </c>
      <c r="B25" s="14" t="str">
        <f>'[2]Форма Спецификации_ТЕХ Рамка'!L41</f>
        <v>20.41.31.130</v>
      </c>
      <c r="C25" s="8" t="str">
        <f>'[2]Форма Спецификации_ТЕХ Рамка'!K41</f>
        <v>Преимущество</v>
      </c>
      <c r="D25" s="9"/>
      <c r="E25" s="9"/>
      <c r="F25" s="10"/>
      <c r="G25" s="15"/>
      <c r="H25" s="11" t="str">
        <f>'[2]Форма Спецификации_ТЕХ Рамка'!E41</f>
        <v xml:space="preserve">Крем-мыло жидкое для рук, косметическое, не содержит спирт, с глицерином.Упаковка: канистра 5 литров</v>
      </c>
      <c r="I25" s="12"/>
      <c r="J25" s="13"/>
      <c r="K25" s="13"/>
      <c r="L25" s="12"/>
      <c r="M25" s="12"/>
      <c r="N25" s="12"/>
    </row>
    <row r="26" s="5" customFormat="1" ht="28.5">
      <c r="A26" s="6">
        <v>25</v>
      </c>
      <c r="B26" s="14" t="str">
        <f>'[2]Форма Спецификации_ТЕХ Рамка'!L42</f>
        <v>20.41.31.130</v>
      </c>
      <c r="C26" s="8" t="str">
        <f>'[2]Форма Спецификации_ТЕХ Рамка'!K42</f>
        <v>Преимущество</v>
      </c>
      <c r="D26" s="9"/>
      <c r="E26" s="9"/>
      <c r="F26" s="10"/>
      <c r="G26" s="15"/>
      <c r="H26" s="11" t="str">
        <f>'[2]Форма Спецификации_ТЕХ Рамка'!E42</f>
        <v xml:space="preserve">Крем-мыло жидкое для рук, косметическое,  не содержит спирт, с глицерином, с дозатором. Объем 500+/-50мл</v>
      </c>
      <c r="I26" s="12"/>
      <c r="J26" s="13"/>
      <c r="K26" s="13"/>
      <c r="L26" s="12"/>
      <c r="M26" s="12"/>
      <c r="N26" s="12"/>
    </row>
    <row r="27" s="5" customFormat="1" ht="42.75">
      <c r="A27" s="6">
        <v>26</v>
      </c>
      <c r="B27" s="14" t="str">
        <f>'[2]Форма Спецификации_ТЕХ Рамка'!L43</f>
        <v>25.99.29.129</v>
      </c>
      <c r="C27" s="8" t="str">
        <f>'[2]Форма Спецификации_ТЕХ Рамка'!K43</f>
        <v>Преимущество</v>
      </c>
      <c r="D27" s="9"/>
      <c r="E27" s="9"/>
      <c r="F27" s="10"/>
      <c r="G27" s="15"/>
      <c r="H27" s="11" t="str">
        <f>'[2]Форма Спецификации_ТЕХ Рамка'!E43</f>
        <v xml:space="preserve">Лопата для уборки снега, материал- пластик, ковш углубленный, размером не менее 35х35 см и не более 40х40 см, черенок лопаты деревянный длиной не менее 144 см и не более 150 см</v>
      </c>
      <c r="I27" s="12"/>
      <c r="J27" s="13"/>
      <c r="K27" s="13"/>
      <c r="L27" s="12"/>
      <c r="M27" s="12"/>
      <c r="N27" s="12"/>
    </row>
    <row r="28" s="5" customFormat="1" ht="28.5">
      <c r="A28" s="6">
        <v>27</v>
      </c>
      <c r="B28" s="14" t="str">
        <f>'[2]Форма Спецификации_ТЕХ Рамка'!L44</f>
        <v>32.91.11.000</v>
      </c>
      <c r="C28" s="8" t="str">
        <f>'[2]Форма Спецификации_ТЕХ Рамка'!K44</f>
        <v>Преимущество</v>
      </c>
      <c r="D28" s="9"/>
      <c r="E28" s="9"/>
      <c r="F28" s="10"/>
      <c r="G28" s="15"/>
      <c r="H28" s="11" t="str">
        <f>'[2]Форма Спецификации_ТЕХ Рамка'!E44</f>
        <v xml:space="preserve">Метла веерная пластиковая с черенком (ширина рабочей части 27+/-1 см), общая длин не менее  120 см и не более 130см</v>
      </c>
      <c r="I28" s="12"/>
      <c r="J28" s="13"/>
      <c r="K28" s="13"/>
      <c r="L28" s="12"/>
      <c r="M28" s="12"/>
      <c r="N28" s="12"/>
    </row>
    <row r="29" s="5" customFormat="1" ht="42.75">
      <c r="A29" s="6">
        <v>28</v>
      </c>
      <c r="B29" s="14" t="str">
        <f>'[2]Форма Спецификации_ТЕХ Рамка'!L45</f>
        <v>22.22.11.190</v>
      </c>
      <c r="C29" s="8" t="str">
        <f>'[2]Форма Спецификации_ТЕХ Рамка'!K45</f>
        <v>Ограничение</v>
      </c>
      <c r="D29" s="9"/>
      <c r="E29" s="9"/>
      <c r="F29" s="10"/>
      <c r="G29" s="15"/>
      <c r="H29" s="11" t="str">
        <f>'[2]Форма Спецификации_ТЕХ Рамка'!E45</f>
        <v xml:space="preserve">Мешки для мусора, материал: полиэтилен высокого давления (ПВД), объемом 120л, без ароматизации, тип дна -плоское без шва и боковых фальцев, плотность 40мкм, рулон  10шт.,  черные , размер 70х110см</v>
      </c>
      <c r="I29" s="12"/>
      <c r="J29" s="13"/>
      <c r="K29" s="13"/>
      <c r="L29" s="12"/>
      <c r="M29" s="12"/>
      <c r="N29" s="12"/>
    </row>
    <row r="30" s="5" customFormat="1" ht="42.75">
      <c r="A30" s="6">
        <v>29</v>
      </c>
      <c r="B30" s="14" t="str">
        <f>'[2]Форма Спецификации_ТЕХ Рамка'!L46</f>
        <v>22.22.11.190</v>
      </c>
      <c r="C30" s="8" t="str">
        <f>'[2]Форма Спецификации_ТЕХ Рамка'!K46</f>
        <v>Ограничение</v>
      </c>
      <c r="D30" s="9"/>
      <c r="E30" s="9"/>
      <c r="F30" s="10"/>
      <c r="G30" s="15"/>
      <c r="H30" s="11" t="str">
        <f>'[2]Форма Спецификации_ТЕХ Рамка'!E46</f>
        <v xml:space="preserve">Мешки для мусора, материал: полиэтилен высокого давления (ПВД), объемом 120л, без ароматизации, тип дна -плоское без шва и боковых фальцев, плотность 80мкм, рулон  10шт.,  черные , размер 70х110см</v>
      </c>
      <c r="I30" s="12"/>
      <c r="J30" s="13"/>
      <c r="K30" s="13"/>
      <c r="L30" s="12"/>
      <c r="M30" s="12"/>
      <c r="N30" s="12"/>
    </row>
    <row r="31" s="5" customFormat="1" ht="42.75">
      <c r="A31" s="6">
        <v>30</v>
      </c>
      <c r="B31" s="14" t="str">
        <f>'[2]Форма Спецификации_ТЕХ Рамка'!L47</f>
        <v>22.22.11.190</v>
      </c>
      <c r="C31" s="8" t="str">
        <f>'[2]Форма Спецификации_ТЕХ Рамка'!K47</f>
        <v>Ограничение</v>
      </c>
      <c r="D31" s="9"/>
      <c r="E31" s="9"/>
      <c r="F31" s="10"/>
      <c r="G31" s="15"/>
      <c r="H31" s="11" t="str">
        <f>'[2]Форма Спецификации_ТЕХ Рамка'!E47</f>
        <v xml:space="preserve">Мешки для мусора, материал: полиэтилен высокого давления (ПВД), объемом 180л, без ароматизации, тип дна -плоское без шва и боковых фальцев, плотность 60мкм, рулон  10шт.,  черные , размер 90х110см</v>
      </c>
      <c r="I31" s="12"/>
      <c r="J31" s="13"/>
      <c r="K31" s="13"/>
      <c r="L31" s="12"/>
      <c r="M31" s="12"/>
      <c r="N31" s="12"/>
    </row>
    <row r="32" s="5" customFormat="1" ht="42.75">
      <c r="A32" s="6">
        <v>31</v>
      </c>
      <c r="B32" s="14" t="str">
        <f>'[2]Форма Спецификации_ТЕХ Рамка'!L48</f>
        <v>22.22.11.190</v>
      </c>
      <c r="C32" s="8" t="str">
        <f>'[2]Форма Спецификации_ТЕХ Рамка'!K48</f>
        <v>Ограничение</v>
      </c>
      <c r="D32" s="9"/>
      <c r="E32" s="9"/>
      <c r="F32" s="10"/>
      <c r="G32" s="15"/>
      <c r="H32" s="11" t="str">
        <f>'[2]Форма Спецификации_ТЕХ Рамка'!E48</f>
        <v xml:space="preserve">Мешки для мусора, материал: полиэтилен высокого давления (ПВД), объемом 240л, без ароматизации, тип дна -плоское без шва и боковых фальцев, плотность 80мкм, рулон  10шт.,  черные , размер 90х140см</v>
      </c>
      <c r="I32" s="12"/>
      <c r="J32" s="13"/>
      <c r="K32" s="13"/>
      <c r="L32" s="12"/>
      <c r="M32" s="12"/>
      <c r="N32" s="12"/>
    </row>
    <row r="33" s="5" customFormat="1" ht="42.75">
      <c r="A33" s="6">
        <v>32</v>
      </c>
      <c r="B33" s="14" t="str">
        <f>'[2]Форма Спецификации_ТЕХ Рамка'!L49</f>
        <v>22.22.11.190</v>
      </c>
      <c r="C33" s="8" t="str">
        <f>'[2]Форма Спецификации_ТЕХ Рамка'!K49</f>
        <v>Ограничение</v>
      </c>
      <c r="D33" s="9"/>
      <c r="E33" s="9"/>
      <c r="F33" s="10"/>
      <c r="G33" s="15"/>
      <c r="H33" s="11" t="str">
        <f>'[2]Форма Спецификации_ТЕХ Рамка'!E49</f>
        <v xml:space="preserve">Мешки для мусора, материал: полиэтилен высокого давления (ПВД), объемом 30л, без ароматизации, тип дна -плоское без шва и боковых фальцев, плотность 25мкм, рулон  30шт.,  черные , размер 50х70см с ручками</v>
      </c>
      <c r="I33" s="12"/>
      <c r="J33" s="13"/>
      <c r="K33" s="13"/>
      <c r="L33" s="12"/>
      <c r="M33" s="12"/>
      <c r="N33" s="12"/>
    </row>
    <row r="34" s="5" customFormat="1" ht="42.75">
      <c r="A34" s="6">
        <v>33</v>
      </c>
      <c r="B34" s="14" t="str">
        <f>'[2]Форма Спецификации_ТЕХ Рамка'!L50</f>
        <v>22.22.11.190</v>
      </c>
      <c r="C34" s="8" t="str">
        <f>'[2]Форма Спецификации_ТЕХ Рамка'!K50</f>
        <v>Ограничение</v>
      </c>
      <c r="D34" s="9"/>
      <c r="E34" s="9"/>
      <c r="F34" s="10"/>
      <c r="G34" s="15"/>
      <c r="H34" s="11" t="str">
        <f>'[2]Форма Спецификации_ТЕХ Рамка'!E50</f>
        <v xml:space="preserve">Мешки для мусора, материал: полиэтилен высокого давления (ПВД), объемом 30л, без ароматизации, тип дна -плоское без шва и боковых фальцев, плотность 10мкм, рулон  30шт.,  зеленые, размер 50х60см</v>
      </c>
      <c r="I34" s="12"/>
      <c r="J34" s="13"/>
      <c r="K34" s="13"/>
      <c r="L34" s="12"/>
      <c r="M34" s="12"/>
      <c r="N34" s="12"/>
    </row>
    <row r="35" s="5" customFormat="1" ht="42.75">
      <c r="A35" s="6">
        <v>34</v>
      </c>
      <c r="B35" s="14" t="str">
        <f>'[2]Форма Спецификации_ТЕХ Рамка'!L51</f>
        <v>22.22.11.190</v>
      </c>
      <c r="C35" s="8" t="str">
        <f>'[2]Форма Спецификации_ТЕХ Рамка'!K51</f>
        <v>Ограничение</v>
      </c>
      <c r="D35" s="9"/>
      <c r="E35" s="9"/>
      <c r="F35" s="10"/>
      <c r="G35" s="15"/>
      <c r="H35" s="11" t="str">
        <f>'[2]Форма Спецификации_ТЕХ Рамка'!E51</f>
        <v xml:space="preserve">Мешки для мусора, материал: полиэтилен высокого давления (ПВД), объемом 60л, без ароматизации, тип дна -плоское без шва и боковых фальцев, плотность 10мкм, рулон  20шт.,  белые , размер 60х90см, с ручками</v>
      </c>
      <c r="I35" s="12"/>
      <c r="J35" s="13"/>
      <c r="K35" s="13"/>
      <c r="L35" s="12"/>
      <c r="M35" s="12"/>
      <c r="N35" s="12"/>
    </row>
    <row r="36" s="5" customFormat="1" ht="42.75">
      <c r="A36" s="6">
        <v>35</v>
      </c>
      <c r="B36" s="14" t="str">
        <f>'[2]Форма Спецификации_ТЕХ Рамка'!L52</f>
        <v>22.22.11.190</v>
      </c>
      <c r="C36" s="8" t="str">
        <f>'[2]Форма Спецификации_ТЕХ Рамка'!K52</f>
        <v>Ограничение</v>
      </c>
      <c r="D36" s="9"/>
      <c r="E36" s="9"/>
      <c r="F36" s="10"/>
      <c r="G36" s="15"/>
      <c r="H36" s="11" t="str">
        <f>'[2]Форма Спецификации_ТЕХ Рамка'!E52</f>
        <v xml:space="preserve">Мешки для мусора, материал: полиэтилен высокого давления (ПВД), объемом 60л, без ароматизации, тип дна -плоское без шва и боковых фальцев, плотность 30мкм, рулон  20шт., фиолетовые , размер 60х70см с завязками</v>
      </c>
      <c r="I36" s="12"/>
      <c r="J36" s="13"/>
      <c r="K36" s="13"/>
      <c r="L36" s="12"/>
      <c r="M36" s="12"/>
      <c r="N36" s="12"/>
    </row>
    <row r="37" s="5" customFormat="1" ht="28.5">
      <c r="A37" s="6">
        <v>36</v>
      </c>
      <c r="B37" s="14" t="str">
        <f>'[2]Форма Спецификации_ТЕХ Рамка'!L53</f>
        <v>20.41.31.130</v>
      </c>
      <c r="C37" s="8" t="str">
        <f>'[2]Форма Спецификации_ТЕХ Рамка'!K53</f>
        <v>Преимущество</v>
      </c>
      <c r="D37" s="9"/>
      <c r="E37" s="9"/>
      <c r="F37" s="10"/>
      <c r="G37" s="15"/>
      <c r="H37" s="11" t="str">
        <f>'[2]Форма Спецификации_ТЕХ Рамка'!E53</f>
        <v xml:space="preserve">Мыло жидкое для рук, косметическое,  не содержит спирт, с глицерином, антибактериальное, с дозатором. Объем 300+/-50мл</v>
      </c>
      <c r="I37" s="12"/>
      <c r="J37" s="13"/>
      <c r="K37" s="13"/>
      <c r="L37" s="12"/>
      <c r="M37" s="12"/>
      <c r="N37" s="12"/>
    </row>
    <row r="38" s="5" customFormat="1" ht="28.5">
      <c r="A38" s="6">
        <v>37</v>
      </c>
      <c r="B38" s="14" t="str">
        <f>'[2]Форма Спецификации_ТЕХ Рамка'!L54</f>
        <v>20.41.31.130</v>
      </c>
      <c r="C38" s="8" t="str">
        <f>'[2]Форма Спецификации_ТЕХ Рамка'!K54</f>
        <v>Преимущество</v>
      </c>
      <c r="D38" s="9"/>
      <c r="E38" s="9"/>
      <c r="F38" s="10"/>
      <c r="G38" s="15"/>
      <c r="H38" s="11" t="str">
        <f>'[2]Форма Спецификации_ТЕХ Рамка'!E54</f>
        <v xml:space="preserve">Мыло жидкое для рук, косметическое,  не содержит спирт, с глицерином, антибактериальное, с дозатором. Объем 500+/-50мл</v>
      </c>
      <c r="I38" s="12"/>
      <c r="J38" s="13"/>
      <c r="K38" s="13"/>
      <c r="L38" s="12"/>
      <c r="M38" s="12"/>
      <c r="N38" s="12"/>
    </row>
    <row r="39" ht="28.5">
      <c r="A39" s="6">
        <v>38</v>
      </c>
      <c r="B39" s="14" t="str">
        <f>'[2]Форма Спецификации_ТЕХ Рамка'!L55</f>
        <v>20.41.31.130</v>
      </c>
      <c r="C39" s="8" t="str">
        <f>'[2]Форма Спецификации_ТЕХ Рамка'!K55</f>
        <v>Преимущество</v>
      </c>
      <c r="D39" s="11"/>
      <c r="E39" s="11"/>
      <c r="F39" s="22"/>
      <c r="G39" s="11"/>
      <c r="H39" s="11" t="str">
        <f>'[2]Форма Спецификации_ТЕХ Рамка'!E55</f>
        <v xml:space="preserve">Мыло жидкое для рук, косметическое, не содержит спирт, с глицерином, антибактериальное. Упаковка: канистра 5 литров</v>
      </c>
      <c r="I39" s="23"/>
      <c r="J39" s="13"/>
      <c r="K39" s="13"/>
      <c r="L39" s="23"/>
      <c r="M39" s="23"/>
      <c r="N39" s="23"/>
    </row>
    <row r="40" ht="28.5">
      <c r="A40" s="6">
        <v>39</v>
      </c>
      <c r="B40" s="14" t="str">
        <f>'[2]Форма Спецификации_ТЕХ Рамка'!L56</f>
        <v>20.41.31.130</v>
      </c>
      <c r="C40" s="8" t="str">
        <f>'[2]Форма Спецификации_ТЕХ Рамка'!K56</f>
        <v>Преимущество</v>
      </c>
      <c r="D40" s="11"/>
      <c r="E40" s="11"/>
      <c r="F40" s="22"/>
      <c r="G40" s="11"/>
      <c r="H40" s="11" t="str">
        <f>'[2]Форма Спецификации_ТЕХ Рамка'!E56</f>
        <v xml:space="preserve">Мыло жидкое для рук, косметическое, нейтральное, не содержит спирт, с глицерином, с дозатором. Объем 1000+/-50мл</v>
      </c>
      <c r="I40" s="23"/>
      <c r="J40" s="13"/>
      <c r="K40" s="13"/>
      <c r="L40" s="23"/>
      <c r="M40" s="23"/>
      <c r="N40" s="23"/>
    </row>
    <row r="41" ht="28.5">
      <c r="A41" s="6">
        <v>40</v>
      </c>
      <c r="B41" s="14" t="str">
        <f>'[2]Форма Спецификации_ТЕХ Рамка'!L57</f>
        <v>20.41.31.130</v>
      </c>
      <c r="C41" s="8" t="str">
        <f>'[2]Форма Спецификации_ТЕХ Рамка'!K57</f>
        <v>Преимущество</v>
      </c>
      <c r="D41" s="11"/>
      <c r="E41" s="11"/>
      <c r="F41" s="22"/>
      <c r="G41" s="11"/>
      <c r="H41" s="11" t="str">
        <f>'[2]Форма Спецификации_ТЕХ Рамка'!E57</f>
        <v xml:space="preserve">Мыло жидкое для рук, косметическое, антибактериальное, не содержит спирт, с глицерином, с дозатором. Объем 1000+/-50мл</v>
      </c>
      <c r="I41" s="23"/>
      <c r="J41" s="13"/>
      <c r="K41" s="13"/>
      <c r="L41" s="23"/>
      <c r="M41" s="23"/>
      <c r="N41" s="23"/>
    </row>
    <row r="42" ht="28.5">
      <c r="A42" s="6">
        <v>41</v>
      </c>
      <c r="B42" s="14" t="str">
        <f>'[2]Форма Спецификации_ТЕХ Рамка'!L58</f>
        <v>20.41.31.130</v>
      </c>
      <c r="C42" s="8" t="str">
        <f>'[2]Форма Спецификации_ТЕХ Рамка'!K58</f>
        <v>Преимущество</v>
      </c>
      <c r="D42" s="11"/>
      <c r="E42" s="11"/>
      <c r="F42" s="22"/>
      <c r="G42" s="11"/>
      <c r="H42" s="11" t="str">
        <f>'[2]Форма Спецификации_ТЕХ Рамка'!E58</f>
        <v xml:space="preserve">Мыло жидкое для рук, косметическое, не содержит спирт, с глицерином. Упаковка: канистра 5 литров</v>
      </c>
      <c r="I42" s="23"/>
      <c r="J42" s="13"/>
      <c r="K42" s="13"/>
      <c r="L42" s="23"/>
      <c r="M42" s="23"/>
      <c r="N42" s="23"/>
    </row>
    <row r="43" ht="28.5">
      <c r="A43" s="6">
        <v>42</v>
      </c>
      <c r="B43" s="14" t="str">
        <f>'[2]Форма Спецификации_ТЕХ Рамка'!L59</f>
        <v>20.41.31.130</v>
      </c>
      <c r="C43" s="8" t="str">
        <f>'[2]Форма Спецификации_ТЕХ Рамка'!K59</f>
        <v>Преимущество</v>
      </c>
      <c r="D43" s="11"/>
      <c r="E43" s="11"/>
      <c r="F43" s="22"/>
      <c r="G43" s="11"/>
      <c r="H43" s="11" t="str">
        <f>'[2]Форма Спецификации_ТЕХ Рамка'!E59</f>
        <v xml:space="preserve">Мыло жидкое для рук, косметическое, не содержит спирт, с глицерином, с дозатором. Отдушка- Луговые травы. Объем 500+/-50 мл</v>
      </c>
      <c r="I43" s="23"/>
      <c r="J43" s="13"/>
      <c r="K43" s="13"/>
      <c r="L43" s="23"/>
      <c r="M43" s="23"/>
      <c r="N43" s="23"/>
    </row>
    <row r="44" ht="28.5">
      <c r="A44" s="6">
        <v>43</v>
      </c>
      <c r="B44" s="14" t="str">
        <f>'[2]Форма Спецификации_ТЕХ Рамка'!L60</f>
        <v>20.41.31.130</v>
      </c>
      <c r="C44" s="8" t="str">
        <f>'[2]Форма Спецификации_ТЕХ Рамка'!K60</f>
        <v>Преимущество</v>
      </c>
      <c r="D44" s="11"/>
      <c r="E44" s="11"/>
      <c r="F44" s="22"/>
      <c r="G44" s="11"/>
      <c r="H44" s="11" t="str">
        <f>'[2]Форма Спецификации_ТЕХ Рамка'!E60</f>
        <v xml:space="preserve">Мыло жидкое для рук, косметическое, не содержит спирт, с глицерином, с дозатором. Отдушка- Миндальное молочко. Объем 500+/-50 мл</v>
      </c>
      <c r="I44" s="23"/>
      <c r="J44" s="13"/>
      <c r="K44" s="13"/>
      <c r="L44" s="23"/>
      <c r="M44" s="23"/>
      <c r="N44" s="23"/>
    </row>
    <row r="45" ht="28.5">
      <c r="A45" s="6">
        <v>44</v>
      </c>
      <c r="B45" s="14" t="str">
        <f>'[2]Форма Спецификации_ТЕХ Рамка'!L61</f>
        <v>20.41.31.130</v>
      </c>
      <c r="C45" s="8" t="str">
        <f>'[2]Форма Спецификации_ТЕХ Рамка'!K61</f>
        <v>Преимущество</v>
      </c>
      <c r="D45" s="11"/>
      <c r="E45" s="11"/>
      <c r="F45" s="22"/>
      <c r="G45" s="11"/>
      <c r="H45" s="11" t="str">
        <f>'[2]Форма Спецификации_ТЕХ Рамка'!E61</f>
        <v xml:space="preserve">Мыло жидкое для рук, косметическое, не содержит спирт, с глицерином. Отдушка-миндальное молочко. Упаковка: канистра 5 литров</v>
      </c>
      <c r="I45" s="23"/>
      <c r="J45" s="13"/>
      <c r="K45" s="13"/>
      <c r="L45" s="23"/>
      <c r="M45" s="23"/>
      <c r="N45" s="23"/>
    </row>
    <row r="46" ht="15.75">
      <c r="A46" s="6">
        <v>45</v>
      </c>
      <c r="B46" s="14" t="str">
        <f>'[2]Форма Спецификации_ТЕХ Рамка'!L62</f>
        <v>20.41.31.119</v>
      </c>
      <c r="C46" s="8" t="str">
        <f>'[2]Форма Спецификации_ТЕХ Рамка'!K62</f>
        <v>Преимущество</v>
      </c>
      <c r="D46" s="11"/>
      <c r="E46" s="11"/>
      <c r="F46" s="22"/>
      <c r="G46" s="11"/>
      <c r="H46" s="11" t="str">
        <f>'[2]Форма Спецификации_ТЕХ Рамка'!E62</f>
        <v xml:space="preserve">Мыло туалетное, массой 100+/-10г,  антибактериальное, с экстрактом чайного дерева</v>
      </c>
      <c r="I46" s="23"/>
      <c r="J46" s="13"/>
      <c r="K46" s="13"/>
      <c r="L46" s="23"/>
      <c r="M46" s="23"/>
      <c r="N46" s="23"/>
    </row>
    <row r="47" ht="15.75">
      <c r="A47" s="6">
        <v>46</v>
      </c>
      <c r="B47" s="14" t="str">
        <f>'[2]Форма Спецификации_ТЕХ Рамка'!L63</f>
        <v>20.41.31.119</v>
      </c>
      <c r="C47" s="8" t="str">
        <f>'[2]Форма Спецификации_ТЕХ Рамка'!K63</f>
        <v>Преимущество</v>
      </c>
      <c r="D47" s="11"/>
      <c r="E47" s="11"/>
      <c r="F47" s="22"/>
      <c r="G47" s="11"/>
      <c r="H47" s="11" t="str">
        <f>'[2]Форма Спецификации_ТЕХ Рамка'!E63</f>
        <v xml:space="preserve">Мыло туалетное 90+/-5г Антибактериальное в ассортименте  </v>
      </c>
      <c r="I47" s="23"/>
      <c r="J47" s="13"/>
      <c r="K47" s="13"/>
      <c r="L47" s="23"/>
      <c r="M47" s="23"/>
      <c r="N47" s="23"/>
    </row>
    <row r="48" ht="15.75">
      <c r="A48" s="6">
        <v>47</v>
      </c>
      <c r="B48" s="14" t="str">
        <f>'[2]Форма Спецификации_ТЕХ Рамка'!L64</f>
        <v>20.41.31.119</v>
      </c>
      <c r="C48" s="8" t="str">
        <f>'[2]Форма Спецификации_ТЕХ Рамка'!K64</f>
        <v>Преимущество</v>
      </c>
      <c r="D48" s="11"/>
      <c r="E48" s="11"/>
      <c r="F48" s="22"/>
      <c r="G48" s="11"/>
      <c r="H48" s="11" t="str">
        <f>'[2]Форма Спецификации_ТЕХ Рамка'!E64</f>
        <v xml:space="preserve">Мыло туалетное детское с экстрактом ромашки и липы, масса 70+/-5г</v>
      </c>
      <c r="I48" s="23"/>
      <c r="J48" s="13"/>
      <c r="K48" s="13"/>
      <c r="L48" s="23"/>
      <c r="M48" s="23"/>
      <c r="N48" s="23"/>
    </row>
    <row r="49" ht="28.5">
      <c r="A49" s="6">
        <v>48</v>
      </c>
      <c r="B49" s="14" t="str">
        <f>'[2]Форма Спецификации_ТЕХ Рамка'!L65</f>
        <v>20.41.41.000</v>
      </c>
      <c r="C49" s="8" t="str">
        <f>'[2]Форма Спецификации_ТЕХ Рамка'!K65</f>
        <v>Преимущество</v>
      </c>
      <c r="D49" s="11"/>
      <c r="E49" s="11"/>
      <c r="F49" s="22"/>
      <c r="G49" s="11"/>
      <c r="H49" s="11" t="str">
        <f>'[2]Форма Спецификации_ТЕХ Рамка'!E65</f>
        <v xml:space="preserve">Освежитель воздуха, аэрозоль, отдушка : грейпфрут и цветущийлайм, объем 300+/-10 мл. Для ванной, для дома, для общих мест</v>
      </c>
      <c r="I49" s="23"/>
      <c r="J49" s="13"/>
      <c r="K49" s="13"/>
      <c r="L49" s="23"/>
      <c r="M49" s="23"/>
      <c r="N49" s="23"/>
    </row>
    <row r="50" ht="28.5">
      <c r="A50" s="6">
        <v>49</v>
      </c>
      <c r="B50" s="14" t="str">
        <f>'[2]Форма Спецификации_ТЕХ Рамка'!L66</f>
        <v>20.41.41.000</v>
      </c>
      <c r="C50" s="8" t="str">
        <f>'[2]Форма Спецификации_ТЕХ Рамка'!K66</f>
        <v>Преимущество</v>
      </c>
      <c r="D50" s="11"/>
      <c r="E50" s="11"/>
      <c r="F50" s="22"/>
      <c r="G50" s="11"/>
      <c r="H50" s="11" t="str">
        <f>'[2]Форма Спецификации_ТЕХ Рамка'!E66</f>
        <v xml:space="preserve">Освежитель воздуха, аэрозоль, отдушка : тропические цветы и пачули, объем 300+/-10 мл. Для ванной, для дома, для общих мест </v>
      </c>
      <c r="I50" s="23"/>
      <c r="J50" s="13"/>
      <c r="K50" s="13"/>
      <c r="L50" s="23"/>
      <c r="M50" s="23"/>
      <c r="N50" s="23"/>
    </row>
    <row r="51" ht="28.5">
      <c r="A51" s="6">
        <v>50</v>
      </c>
      <c r="B51" s="14" t="str">
        <f>'[2]Форма Спецификации_ТЕХ Рамка'!L67</f>
        <v>20.41.41.000</v>
      </c>
      <c r="C51" s="8" t="str">
        <f>'[2]Форма Спецификации_ТЕХ Рамка'!K67</f>
        <v>Преимущество</v>
      </c>
      <c r="D51" s="11"/>
      <c r="E51" s="11"/>
      <c r="F51" s="22"/>
      <c r="G51" s="11"/>
      <c r="H51" s="11" t="str">
        <f>'[2]Форма Спецификации_ТЕХ Рамка'!E67</f>
        <v xml:space="preserve">Освежитель воздуха, аэрозоль, антибактериальный, объем 330+/-10 мл. Для ванной, для дома, для общих мест. Сухое распыление</v>
      </c>
      <c r="I51" s="23"/>
      <c r="J51" s="13"/>
      <c r="K51" s="13"/>
      <c r="L51" s="23"/>
      <c r="M51" s="23"/>
      <c r="N51" s="23"/>
    </row>
    <row r="52" ht="28.5">
      <c r="A52" s="6">
        <v>51</v>
      </c>
      <c r="B52" s="14" t="str">
        <f>'[2]Форма Спецификации_ТЕХ Рамка'!L68</f>
        <v>20.41.41.000</v>
      </c>
      <c r="C52" s="8" t="str">
        <f>'[2]Форма Спецификации_ТЕХ Рамка'!K68</f>
        <v>Преимущество</v>
      </c>
      <c r="D52" s="11"/>
      <c r="E52" s="11"/>
      <c r="F52" s="22"/>
      <c r="G52" s="11"/>
      <c r="H52" s="11" t="str">
        <f>'[2]Форма Спецификации_ТЕХ Рамка'!E68</f>
        <v xml:space="preserve">Освежитель воздуха, аэрозоль, отдушка : дыхание моря, объем 330+/-10 мл. Для ванной, для дома, для общих мест. Сухое распыление</v>
      </c>
      <c r="I52" s="23"/>
      <c r="J52" s="13"/>
      <c r="K52" s="13"/>
      <c r="L52" s="23"/>
      <c r="M52" s="23"/>
      <c r="N52" s="23"/>
    </row>
    <row r="53" ht="28.5">
      <c r="A53" s="6">
        <v>52</v>
      </c>
      <c r="B53" s="14" t="str">
        <f>'[2]Форма Спецификации_ТЕХ Рамка'!L69</f>
        <v>20.41.41.000</v>
      </c>
      <c r="C53" s="8" t="str">
        <f>'[2]Форма Спецификации_ТЕХ Рамка'!K69</f>
        <v>Преимущество</v>
      </c>
      <c r="D53" s="11"/>
      <c r="E53" s="11"/>
      <c r="F53" s="22"/>
      <c r="G53" s="11"/>
      <c r="H53" s="11" t="str">
        <f>'[2]Форма Спецификации_ТЕХ Рамка'!E69</f>
        <v xml:space="preserve">Освежитель воздуха, аэрозоль, отдушка : цитрусовое настроение, объем 330 мл. Для ванной, для дома, для общих мест. Сухое распыление</v>
      </c>
      <c r="I53" s="23"/>
      <c r="J53" s="13"/>
      <c r="K53" s="13"/>
      <c r="L53" s="23"/>
      <c r="M53" s="23"/>
      <c r="N53" s="23"/>
    </row>
    <row r="54" ht="28.5">
      <c r="A54" s="6">
        <v>53</v>
      </c>
      <c r="B54" s="14" t="str">
        <f>'[2]Форма Спецификации_ТЕХ Рамка'!L70</f>
        <v>20.41.41.000</v>
      </c>
      <c r="C54" s="8" t="str">
        <f>'[2]Форма Спецификации_ТЕХ Рамка'!K70</f>
        <v>Преимущество</v>
      </c>
      <c r="D54" s="11"/>
      <c r="E54" s="11"/>
      <c r="F54" s="22"/>
      <c r="G54" s="11"/>
      <c r="H54" s="11" t="str">
        <f>'[2]Форма Спецификации_ТЕХ Рамка'!E70</f>
        <v xml:space="preserve">Освежитель воздуха, аэрозоль, отдушка : экзотическое наслаждение, объем 330 мл. Для ванных комнат, для дома, для общих мест. Сухое распыление</v>
      </c>
      <c r="I54" s="23"/>
      <c r="J54" s="13"/>
      <c r="K54" s="13"/>
      <c r="L54" s="23"/>
      <c r="M54" s="23"/>
      <c r="N54" s="23"/>
    </row>
    <row r="55" ht="28.5">
      <c r="A55" s="6">
        <v>54</v>
      </c>
      <c r="B55" s="14" t="str">
        <f>'[2]Форма Спецификации_ТЕХ Рамка'!L71</f>
        <v>20.41.41.000</v>
      </c>
      <c r="C55" s="8" t="str">
        <f>'[2]Форма Спецификации_ТЕХ Рамка'!K71</f>
        <v>Преимущество</v>
      </c>
      <c r="D55" s="11"/>
      <c r="E55" s="11"/>
      <c r="F55" s="22"/>
      <c r="G55" s="11"/>
      <c r="H55" s="11" t="str">
        <f>'[2]Форма Спецификации_ТЕХ Рамка'!E71</f>
        <v xml:space="preserve">Освежитель воздуха, аэрозоль, отдушка : энергия востока, объем 330+/-10мл. Для ванной, для дома, для общих мест. Сухое распыление</v>
      </c>
      <c r="I55" s="23"/>
      <c r="J55" s="13"/>
      <c r="K55" s="13"/>
      <c r="L55" s="23"/>
      <c r="M55" s="23"/>
      <c r="N55" s="23"/>
    </row>
    <row r="56" ht="28.5">
      <c r="A56" s="6">
        <v>55</v>
      </c>
      <c r="B56" s="14" t="str">
        <f>'[2]Форма Спецификации_ТЕХ Рамка'!L72</f>
        <v>20.41.32.125</v>
      </c>
      <c r="C56" s="8" t="str">
        <f>'[2]Форма Спецификации_ТЕХ Рамка'!K72</f>
        <v>Ограничение</v>
      </c>
      <c r="D56" s="11"/>
      <c r="E56" s="11"/>
      <c r="F56" s="22"/>
      <c r="G56" s="11"/>
      <c r="H56" s="11" t="str">
        <f>'[2]Форма Спецификации_ТЕХ Рамка'!E72</f>
        <v xml:space="preserve">Отбеливатель хлор-содержащий гель-концентрат, для дезинфекции поверхностей, устранение неприятных запахов,  флакон объем 1000+/-50мл. Содержание хлора 5-15%</v>
      </c>
      <c r="I56" s="23"/>
      <c r="J56" s="13"/>
      <c r="K56" s="13"/>
      <c r="L56" s="23"/>
      <c r="M56" s="23"/>
      <c r="N56" s="23"/>
    </row>
    <row r="57" ht="28.5">
      <c r="A57" s="6">
        <v>56</v>
      </c>
      <c r="B57" s="14" t="str">
        <f>'[2]Форма Спецификации_ТЕХ Рамка'!L73</f>
        <v>20.30.22.220</v>
      </c>
      <c r="C57" s="8" t="str">
        <f>'[2]Форма Спецификации_ТЕХ Рамка'!K73</f>
        <v xml:space="preserve">пп. "и", п. 5 ППРФ № 1875</v>
      </c>
      <c r="D57" s="11"/>
      <c r="E57" s="11"/>
      <c r="F57" s="22"/>
      <c r="G57" s="11"/>
      <c r="H57" s="11" t="str">
        <f>'[2]Форма Спецификации_ТЕХ Рамка'!E73</f>
        <v xml:space="preserve">Очиститель жидкий от следов скотча, клея и других стойких загрязнений на основе растворителей, объем 500+/-50мл, для твердых поверхностей и текстиля</v>
      </c>
      <c r="I57" s="23"/>
      <c r="J57" s="13"/>
      <c r="K57" s="13"/>
      <c r="L57" s="23"/>
      <c r="M57" s="23"/>
      <c r="N57" s="23"/>
    </row>
    <row r="58" ht="28.5">
      <c r="A58" s="6">
        <v>57</v>
      </c>
      <c r="B58" s="14" t="str">
        <f>'[2]Форма Спецификации_ТЕХ Рамка'!L74</f>
        <v>22.21.30.120</v>
      </c>
      <c r="C58" s="8" t="str">
        <f>'[2]Форма Спецификации_ТЕХ Рамка'!K74</f>
        <v>Ограничение</v>
      </c>
      <c r="D58" s="11"/>
      <c r="E58" s="11"/>
      <c r="F58" s="22"/>
      <c r="G58" s="11"/>
      <c r="H58" s="11" t="str">
        <f>'[2]Форма Спецификации_ТЕХ Рамка'!E74</f>
        <v xml:space="preserve">Пленка воздушно-пузырьковая, 2-х слойная, рулон длиной не менее 100м, диаметр 60+/-2 см, прозрачная, плотность 45гр/кв.м</v>
      </c>
      <c r="I58" s="23"/>
      <c r="J58" s="13"/>
      <c r="K58" s="13"/>
      <c r="L58" s="23"/>
      <c r="M58" s="23"/>
      <c r="N58" s="23"/>
    </row>
    <row r="59" ht="28.5">
      <c r="A59" s="6">
        <v>58</v>
      </c>
      <c r="B59" s="14" t="str">
        <f>'[2]Форма Спецификации_ТЕХ Рамка'!L75</f>
        <v>20.41.43.120</v>
      </c>
      <c r="C59" s="8" t="str">
        <f>'[2]Форма Спецификации_ТЕХ Рамка'!K75</f>
        <v>Преимущество</v>
      </c>
      <c r="D59" s="11"/>
      <c r="E59" s="11"/>
      <c r="F59" s="22"/>
      <c r="G59" s="11"/>
      <c r="H59" s="11" t="str">
        <f>'[2]Форма Спецификации_ТЕХ Рамка'!E75</f>
        <v xml:space="preserve">Полироль для мебели Антипыль, флакон  300+/-50 мл, аэрозоль. Для придания блеска мебели</v>
      </c>
      <c r="I59" s="23"/>
      <c r="J59" s="13"/>
      <c r="K59" s="13"/>
      <c r="L59" s="23"/>
      <c r="M59" s="23"/>
      <c r="N59" s="23"/>
    </row>
    <row r="60" ht="42.75">
      <c r="A60" s="6">
        <v>59</v>
      </c>
      <c r="B60" s="14" t="str">
        <f>'[2]Форма Спецификации_ТЕХ Рамка'!L76</f>
        <v>17.22.11.130</v>
      </c>
      <c r="C60" s="8" t="str">
        <f>'[2]Форма Спецификации_ТЕХ Рамка'!K76</f>
        <v>Преимущество</v>
      </c>
      <c r="D60" s="11"/>
      <c r="E60" s="11"/>
      <c r="F60" s="22"/>
      <c r="G60" s="11"/>
      <c r="H60" s="11" t="str">
        <f>'[2]Форма Спецификации_ТЕХ Рамка'!E76</f>
        <v xml:space="preserve">Полотенца бумажные 2-слойные,с тиснением, рулонные, цвет белый, длина рулона  не менее 12 м, ширина рулона-22+/-1см, лист 21.5х24см, материал – первичная целлюлоза, количество в упаковке- 8рулонов</v>
      </c>
      <c r="I60" s="23"/>
      <c r="J60" s="13"/>
      <c r="K60" s="13"/>
      <c r="L60" s="23"/>
      <c r="M60" s="23"/>
      <c r="N60" s="23"/>
    </row>
    <row r="61" ht="42.75">
      <c r="A61" s="6">
        <v>60</v>
      </c>
      <c r="B61" s="14" t="str">
        <f>'[2]Форма Спецификации_ТЕХ Рамка'!L77</f>
        <v>17.22.11.130</v>
      </c>
      <c r="C61" s="8" t="str">
        <f>'[2]Форма Спецификации_ТЕХ Рамка'!K77</f>
        <v>Преимущество</v>
      </c>
      <c r="D61" s="11"/>
      <c r="E61" s="11"/>
      <c r="F61" s="22"/>
      <c r="G61" s="11"/>
      <c r="H61" s="11" t="str">
        <f>'[2]Форма Спецификации_ТЕХ Рамка'!E77</f>
        <v xml:space="preserve">Полотенца бумажные 2-слойные,с тиснением, рулонные, цвет белый, длина рулона не менее 12 м, ширина рулона-22+/-1см, материал – первичная целлюлоза, количество в упаковке- 2 рулона</v>
      </c>
      <c r="I61" s="23"/>
      <c r="J61" s="13"/>
      <c r="K61" s="13"/>
      <c r="L61" s="23"/>
      <c r="M61" s="23"/>
      <c r="N61" s="23"/>
    </row>
    <row r="62" ht="42.75">
      <c r="A62" s="6">
        <v>61</v>
      </c>
      <c r="B62" s="14" t="str">
        <f>'[2]Форма Спецификации_ТЕХ Рамка'!L78</f>
        <v>17.22.11.130</v>
      </c>
      <c r="C62" s="8" t="str">
        <f>'[2]Форма Спецификации_ТЕХ Рамка'!K78</f>
        <v>Преимущество</v>
      </c>
      <c r="D62" s="11"/>
      <c r="E62" s="11"/>
      <c r="F62" s="22"/>
      <c r="G62" s="11"/>
      <c r="H62" s="11" t="str">
        <f>'[2]Форма Спецификации_ТЕХ Рамка'!E78</f>
        <v xml:space="preserve">Полотенца бумажные 2-слойные,с тиснением, рулонные, цвет белый, длина рулона не менее 16,5 м, ширина рулона-26+/-1см, материал – первичная целлюлоза, количество в упаковке- 4 рулона</v>
      </c>
      <c r="I62" s="23"/>
      <c r="J62" s="13"/>
      <c r="K62" s="13"/>
      <c r="L62" s="23"/>
      <c r="M62" s="23"/>
      <c r="N62" s="23"/>
    </row>
    <row r="63" ht="28.5">
      <c r="A63" s="6">
        <v>62</v>
      </c>
      <c r="B63" s="14" t="str">
        <f>'[2]Форма Спецификации_ТЕХ Рамка'!L79</f>
        <v>17.22.11.130</v>
      </c>
      <c r="C63" s="8" t="str">
        <f>'[2]Форма Спецификации_ТЕХ Рамка'!K79</f>
        <v>Преимущество</v>
      </c>
      <c r="D63" s="11"/>
      <c r="E63" s="11"/>
      <c r="F63" s="22"/>
      <c r="G63" s="11"/>
      <c r="H63" s="11" t="str">
        <f>'[2]Форма Спецификации_ТЕХ Рамка'!E79</f>
        <v xml:space="preserve">Полотенца бумажные для диспенсера  Z- сложение, 2слойные,  цвет белый, материал – первичная целлюлоза, количество в упаковке- 21пачка по 200 листов, без ароматизации</v>
      </c>
      <c r="I63" s="23"/>
      <c r="J63" s="13"/>
      <c r="K63" s="13"/>
      <c r="L63" s="23"/>
      <c r="M63" s="23"/>
      <c r="N63" s="23"/>
    </row>
    <row r="64" ht="28.5">
      <c r="A64" s="6">
        <v>63</v>
      </c>
      <c r="B64" s="14" t="str">
        <f>'[2]Форма Спецификации_ТЕХ Рамка'!L80</f>
        <v>17.22.11.130</v>
      </c>
      <c r="C64" s="8" t="str">
        <f>'[2]Форма Спецификации_ТЕХ Рамка'!K80</f>
        <v>Преимущество</v>
      </c>
      <c r="D64" s="11"/>
      <c r="E64" s="11"/>
      <c r="F64" s="22"/>
      <c r="G64" s="11"/>
      <c r="H64" s="11" t="str">
        <f>'[2]Форма Спецификации_ТЕХ Рамка'!E80</f>
        <v xml:space="preserve">Полотенца бумажные для диспенсера рулонные, 1слой,  цвет белый, материал – первичная целлюлоза, количество в упаковке- 6 рулонов по 275 метров, без ароматизации</v>
      </c>
      <c r="I64" s="23"/>
      <c r="J64" s="13"/>
      <c r="K64" s="13"/>
      <c r="L64" s="23"/>
      <c r="M64" s="23"/>
      <c r="N64" s="23"/>
    </row>
    <row r="65" ht="28.5">
      <c r="A65" s="6">
        <v>64</v>
      </c>
      <c r="B65" s="14" t="str">
        <f>'[2]Форма Спецификации_ТЕХ Рамка'!L81</f>
        <v>17.22.11.130</v>
      </c>
      <c r="C65" s="8" t="str">
        <f>'[2]Форма Спецификации_ТЕХ Рамка'!K81</f>
        <v>Преимущество</v>
      </c>
      <c r="D65" s="11"/>
      <c r="E65" s="11"/>
      <c r="F65" s="22"/>
      <c r="G65" s="11"/>
      <c r="H65" s="11" t="str">
        <f>'[2]Форма Спецификации_ТЕХ Рамка'!E81</f>
        <v xml:space="preserve">Полотенца бумажные для диспенсера Z- сложение, 2слойные,  цвет белый, материал – первичная целлюлоза, количество в упаковке- 21пачка по 190 листов</v>
      </c>
      <c r="I65" s="23"/>
      <c r="J65" s="13"/>
      <c r="K65" s="13"/>
      <c r="L65" s="23"/>
      <c r="M65" s="23"/>
      <c r="N65" s="23"/>
    </row>
    <row r="66" ht="28.5">
      <c r="A66" s="6">
        <v>65</v>
      </c>
      <c r="B66" s="14" t="str">
        <f>'[2]Форма Спецификации_ТЕХ Рамка'!L82</f>
        <v>17.22.11.130</v>
      </c>
      <c r="C66" s="8" t="str">
        <f>'[2]Форма Спецификации_ТЕХ Рамка'!K82</f>
        <v>Преимущество</v>
      </c>
      <c r="D66" s="11"/>
      <c r="E66" s="11"/>
      <c r="F66" s="22"/>
      <c r="G66" s="11"/>
      <c r="H66" s="11" t="str">
        <f>'[2]Форма Спецификации_ТЕХ Рамка'!E82</f>
        <v xml:space="preserve">Полотенца бумажные для диспенсера рулонные, 2-х слойные,  цвет белый, материал – первичная целлюлоза, количество в упаковке- 6 рулонов по 150+/-10 метров</v>
      </c>
      <c r="I66" s="23"/>
      <c r="J66" s="13"/>
      <c r="K66" s="13"/>
      <c r="L66" s="23"/>
      <c r="M66" s="23"/>
      <c r="N66" s="23"/>
    </row>
    <row r="67" ht="28.5">
      <c r="A67" s="6">
        <v>66</v>
      </c>
      <c r="B67" s="14" t="str">
        <f>'[2]Форма Спецификации_ТЕХ Рамка'!L83</f>
        <v>17.22.11.130</v>
      </c>
      <c r="C67" s="8" t="str">
        <f>'[2]Форма Спецификации_ТЕХ Рамка'!K83</f>
        <v>Преимущество</v>
      </c>
      <c r="D67" s="11"/>
      <c r="E67" s="11"/>
      <c r="F67" s="22"/>
      <c r="G67" s="11"/>
      <c r="H67" s="11" t="str">
        <f>'[2]Форма Спецификации_ТЕХ Рамка'!E83</f>
        <v xml:space="preserve">Полотенца бумажные V- сложение, 1 слой,  цвет белый, материал – первичная целлюлоза, количество в упаковке- 20пачек по 250+/-5 листов, без ароматизации</v>
      </c>
      <c r="I67" s="23"/>
      <c r="J67" s="13"/>
      <c r="K67" s="13"/>
      <c r="L67" s="23"/>
      <c r="M67" s="23"/>
      <c r="N67" s="23"/>
    </row>
    <row r="68" ht="42.75">
      <c r="A68" s="6">
        <v>67</v>
      </c>
      <c r="B68" s="14" t="str">
        <f>'[2]Форма Спецификации_ТЕХ Рамка'!L84</f>
        <v>17.22.11.130</v>
      </c>
      <c r="C68" s="8" t="str">
        <f>'[2]Форма Спецификации_ТЕХ Рамка'!K84</f>
        <v>Преимущество</v>
      </c>
      <c r="D68" s="11"/>
      <c r="E68" s="11"/>
      <c r="F68" s="22"/>
      <c r="G68" s="11"/>
      <c r="H68" s="11" t="str">
        <f>'[2]Форма Спецификации_ТЕХ Рамка'!E84</f>
        <v xml:space="preserve">Полотенца бумажные листовые Z-сложение, 1-слой, цвет белый, размер листа 23х23 см, материал – первичная целлюлоза, количество в упаковке- 16 пачек по 200+/-5 листов, без ароматизации</v>
      </c>
      <c r="I68" s="23"/>
      <c r="J68" s="13"/>
      <c r="K68" s="13"/>
      <c r="L68" s="23"/>
      <c r="M68" s="23"/>
      <c r="N68" s="23"/>
    </row>
    <row r="69" ht="42.75">
      <c r="A69" s="6">
        <v>68</v>
      </c>
      <c r="B69" s="14" t="str">
        <f>'[2]Форма Спецификации_ТЕХ Рамка'!L85</f>
        <v>20.41.32.113</v>
      </c>
      <c r="C69" s="8" t="str">
        <f>'[2]Форма Спецификации_ТЕХ Рамка'!K85</f>
        <v>Ограничение</v>
      </c>
      <c r="D69" s="11"/>
      <c r="E69" s="11"/>
      <c r="F69" s="22"/>
      <c r="G69" s="11"/>
      <c r="H69" s="11" t="str">
        <f>'[2]Форма Спецификации_ТЕХ Рамка'!E85</f>
        <v xml:space="preserve">Средство профессиональное, универсальное, для мытья зеркал, стеклянных поверхностей, интерьера (стекла, кафель, зеркала), жидкое, нейтральное, объем 600+/-50мл с триггером</v>
      </c>
      <c r="I69" s="23"/>
      <c r="J69" s="13"/>
      <c r="K69" s="13"/>
      <c r="L69" s="23"/>
      <c r="M69" s="23"/>
      <c r="N69" s="23"/>
    </row>
    <row r="70" ht="28.5">
      <c r="A70" s="6">
        <v>69</v>
      </c>
      <c r="B70" s="14" t="str">
        <f>'[2]Форма Спецификации_ТЕХ Рамка'!L86</f>
        <v>20.41.32.110</v>
      </c>
      <c r="C70" s="8" t="str">
        <f>'[2]Форма Спецификации_ТЕХ Рамка'!K86</f>
        <v>Ограничение</v>
      </c>
      <c r="D70" s="11"/>
      <c r="E70" s="11"/>
      <c r="F70" s="22"/>
      <c r="G70" s="11"/>
      <c r="H70" s="11" t="str">
        <f>'[2]Форма Спецификации_ТЕХ Рамка'!E86</f>
        <v xml:space="preserve">Средство профессиональное, универсальное, для мытья и дезинфекции твердых поверхностей, жидкое, щелочное, объем 5л </v>
      </c>
      <c r="I70" s="23"/>
      <c r="J70" s="13"/>
      <c r="K70" s="13"/>
      <c r="L70" s="23"/>
      <c r="M70" s="23"/>
      <c r="N70" s="23"/>
    </row>
    <row r="71" ht="28.5">
      <c r="A71" s="6">
        <v>70</v>
      </c>
      <c r="B71" s="14" t="str">
        <f>'[2]Форма Спецификации_ТЕХ Рамка'!L87</f>
        <v>20.41.32.110</v>
      </c>
      <c r="C71" s="8" t="str">
        <f>'[2]Форма Спецификации_ТЕХ Рамка'!K87</f>
        <v>Ограничение</v>
      </c>
      <c r="D71" s="11"/>
      <c r="E71" s="11"/>
      <c r="F71" s="22"/>
      <c r="G71" s="11"/>
      <c r="H71" s="11" t="str">
        <f>'[2]Форма Спецификации_ТЕХ Рамка'!E87</f>
        <v xml:space="preserve">Средство профессиональное, универсальное, для мытья и дезинфекции твердых поверхностей и пола, жидкое, нейтральное, объем 5л</v>
      </c>
      <c r="I71" s="23"/>
      <c r="J71" s="13"/>
      <c r="K71" s="13"/>
      <c r="L71" s="23"/>
      <c r="M71" s="23"/>
      <c r="N71" s="23"/>
    </row>
    <row r="72" ht="42.75">
      <c r="A72" s="6">
        <v>71</v>
      </c>
      <c r="B72" s="14" t="str">
        <f>'[2]Форма Спецификации_ТЕХ Рамка'!L88</f>
        <v>20.59.43.130</v>
      </c>
      <c r="C72" s="8" t="str">
        <f>'[2]Форма Спецификации_ТЕХ Рамка'!K88</f>
        <v>Ограничение</v>
      </c>
      <c r="D72" s="11"/>
      <c r="E72" s="11"/>
      <c r="F72" s="22"/>
      <c r="G72" s="11"/>
      <c r="H72" s="11" t="str">
        <f>'[2]Форма Спецификации_ТЕХ Рамка'!E88</f>
        <v xml:space="preserve">Реагент противогололедный, сыпучий, степень помола-3, техническая соль (галит), состав- хлорид натрия, рабочая температура- до минус 30С, упаковка- плотный мешок 25+/-0,5 кг.</v>
      </c>
      <c r="I72" s="23"/>
      <c r="J72" s="13"/>
      <c r="K72" s="13"/>
      <c r="L72" s="23"/>
      <c r="M72" s="23"/>
      <c r="N72" s="23"/>
    </row>
    <row r="73" ht="28.5">
      <c r="A73" s="6">
        <v>72</v>
      </c>
      <c r="B73" s="14" t="str">
        <f>'[2]Форма Спецификации_ТЕХ Рамка'!L89</f>
        <v>20.59.43.130</v>
      </c>
      <c r="C73" s="8" t="str">
        <f>'[2]Форма Спецификации_ТЕХ Рамка'!K89</f>
        <v>Ограничение</v>
      </c>
      <c r="D73" s="11"/>
      <c r="E73" s="11"/>
      <c r="F73" s="22"/>
      <c r="G73" s="11"/>
      <c r="H73" s="11" t="str">
        <f>'[2]Форма Спецификации_ТЕХ Рамка'!E89</f>
        <v xml:space="preserve">Реагент противогололедный, сыпучий, сухой, состав- песок, рабочая температура- до минус 30С, упаковка- плотный мешок 25+/-0,5 кг.</v>
      </c>
      <c r="I73" s="23"/>
      <c r="J73" s="13"/>
      <c r="K73" s="13"/>
      <c r="L73" s="23"/>
      <c r="M73" s="23"/>
      <c r="N73" s="23"/>
    </row>
    <row r="74" ht="28.5">
      <c r="A74" s="6">
        <v>73</v>
      </c>
      <c r="B74" s="14" t="str">
        <f>'[2]Форма Спецификации_ТЕХ Рамка'!L90</f>
        <v>20.59.43.130</v>
      </c>
      <c r="C74" s="8" t="str">
        <f>'[2]Форма Спецификации_ТЕХ Рамка'!K90</f>
        <v>Ограничение</v>
      </c>
      <c r="D74" s="11"/>
      <c r="E74" s="11"/>
      <c r="F74" s="22"/>
      <c r="G74" s="11"/>
      <c r="H74" s="11" t="str">
        <f>'[2]Форма Спецификации_ТЕХ Рамка'!E90</f>
        <v xml:space="preserve">Реагент противогололедный, сыпучий, состав: хлорид натрия, песок, фракция 0,5-5мм, рабочая температура- до минус 15С, упаковка- плотный мешок 25+/-0,5 кг. </v>
      </c>
      <c r="I74" s="23"/>
      <c r="J74" s="13"/>
      <c r="K74" s="13"/>
      <c r="L74" s="23"/>
      <c r="M74" s="23"/>
      <c r="N74" s="23"/>
    </row>
    <row r="75" ht="28.5">
      <c r="A75" s="6">
        <v>74</v>
      </c>
      <c r="B75" s="14" t="str">
        <f>'[2]Форма Спецификации_ТЕХ Рамка'!L91</f>
        <v>17.22.11.130</v>
      </c>
      <c r="C75" s="8" t="str">
        <f>'[2]Форма Спецификации_ТЕХ Рамка'!K91</f>
        <v>Преимущество</v>
      </c>
      <c r="D75" s="11"/>
      <c r="E75" s="11"/>
      <c r="F75" s="22"/>
      <c r="G75" s="11"/>
      <c r="H75" s="11" t="str">
        <f>'[2]Форма Спецификации_ТЕХ Рамка'!E91</f>
        <v xml:space="preserve">Салфетки бумажные, один слой, квадратные с тиснением, размер 24х24 см,  белые 500 шт/уп</v>
      </c>
      <c r="I75" s="23"/>
      <c r="J75" s="13"/>
      <c r="K75" s="13"/>
      <c r="L75" s="23"/>
      <c r="M75" s="23"/>
      <c r="N75" s="23"/>
    </row>
    <row r="76" ht="28.5">
      <c r="A76" s="6">
        <v>75</v>
      </c>
      <c r="B76" s="14" t="str">
        <f>'[2]Форма Спецификации_ТЕХ Рамка'!L92</f>
        <v>17.22.11.130</v>
      </c>
      <c r="C76" s="8" t="str">
        <f>'[2]Форма Спецификации_ТЕХ Рамка'!K92</f>
        <v>Преимущество</v>
      </c>
      <c r="D76" s="11"/>
      <c r="E76" s="11"/>
      <c r="F76" s="22"/>
      <c r="G76" s="11"/>
      <c r="H76" s="11" t="str">
        <f>'[2]Форма Спецификации_ТЕХ Рамка'!E92</f>
        <v xml:space="preserve">Салфетки бумажные, один слой, квадратные с тиснением, размер 24х24 см,  белые 400 шт/уп</v>
      </c>
      <c r="I76" s="23"/>
      <c r="J76" s="13"/>
      <c r="K76" s="13"/>
      <c r="L76" s="23"/>
      <c r="M76" s="23"/>
      <c r="N76" s="23"/>
    </row>
    <row r="77" ht="28.5">
      <c r="A77" s="6">
        <v>76</v>
      </c>
      <c r="B77" s="14" t="str">
        <f>'[2]Форма Спецификации_ТЕХ Рамка'!L93</f>
        <v>17.22.11.130</v>
      </c>
      <c r="C77" s="8" t="str">
        <f>'[2]Форма Спецификации_ТЕХ Рамка'!K93</f>
        <v>Преимущество</v>
      </c>
      <c r="D77" s="11"/>
      <c r="E77" s="11"/>
      <c r="F77" s="22"/>
      <c r="G77" s="11"/>
      <c r="H77" s="11" t="str">
        <f>'[2]Форма Спецификации_ТЕХ Рамка'!E93</f>
        <v xml:space="preserve">Салфетки бумажные, один слой, квадратные с тиснением, размер 24х24 см,  голубые 400 шт/уп</v>
      </c>
      <c r="I77" s="23"/>
      <c r="J77" s="13"/>
      <c r="K77" s="13"/>
      <c r="L77" s="23"/>
      <c r="M77" s="23"/>
      <c r="N77" s="23"/>
    </row>
    <row r="78" ht="28.5">
      <c r="A78" s="6">
        <v>77</v>
      </c>
      <c r="B78" s="14" t="str">
        <f>'[2]Форма Спецификации_ТЕХ Рамка'!L94</f>
        <v>17.22.11.130</v>
      </c>
      <c r="C78" s="8" t="str">
        <f>'[2]Форма Спецификации_ТЕХ Рамка'!K94</f>
        <v>Преимущество</v>
      </c>
      <c r="D78" s="11"/>
      <c r="E78" s="11"/>
      <c r="F78" s="22"/>
      <c r="G78" s="11"/>
      <c r="H78" s="11" t="str">
        <f>'[2]Форма Спецификации_ТЕХ Рамка'!E94</f>
        <v xml:space="preserve">Салфетки бумажные, один слой, квадратные с тиснением, белые, 200 листов в пачке, 20 пачек/упаковка, для диспенсера</v>
      </c>
      <c r="I78" s="23"/>
      <c r="J78" s="13"/>
      <c r="K78" s="13"/>
      <c r="L78" s="23"/>
      <c r="M78" s="23"/>
      <c r="N78" s="23"/>
    </row>
    <row r="79" ht="42.75">
      <c r="A79" s="6">
        <v>78</v>
      </c>
      <c r="B79" s="14" t="str">
        <f>'[2]Форма Спецификации_ТЕХ Рамка'!L95</f>
        <v>20.41.32.110</v>
      </c>
      <c r="C79" s="8" t="str">
        <f>'[2]Форма Спецификации_ТЕХ Рамка'!K95</f>
        <v>Ограничение</v>
      </c>
      <c r="D79" s="11"/>
      <c r="E79" s="11"/>
      <c r="F79" s="22"/>
      <c r="G79" s="11"/>
      <c r="H79" s="11" t="str">
        <f>'[2]Форма Спецификации_ТЕХ Рамка'!E95</f>
        <v xml:space="preserve">Средство для мытья пола, нейтральное, концентрат, для твердых поверхностей (кафель, камень, линолеум, плитка и т.д.), обезжиривание, очищение от грязи и пыли, придание блеска, объем канистры 5л , отдушка-цитрусовая </v>
      </c>
      <c r="I79" s="23"/>
      <c r="J79" s="13"/>
      <c r="K79" s="13"/>
      <c r="L79" s="23"/>
      <c r="M79" s="23"/>
      <c r="N79" s="23"/>
    </row>
    <row r="80" ht="42.75">
      <c r="A80" s="6">
        <v>79</v>
      </c>
      <c r="B80" s="14" t="str">
        <f>'[2]Форма Спецификации_ТЕХ Рамка'!L96</f>
        <v>20.41.32.110</v>
      </c>
      <c r="C80" s="8" t="str">
        <f>'[2]Форма Спецификации_ТЕХ Рамка'!K96</f>
        <v>Ограничение</v>
      </c>
      <c r="D80" s="11"/>
      <c r="E80" s="11"/>
      <c r="F80" s="22"/>
      <c r="G80" s="11"/>
      <c r="H80" s="11" t="str">
        <f>'[2]Форма Спецификации_ТЕХ Рамка'!E96</f>
        <v xml:space="preserve">Средство для мытья пола, нейтральное, концентрат, для твердых поверхностей (кафель, камень, линолеум, плитка и т.д.), обезжиривание, очищение от грязи и пыли, придание блеска, объем 1,5+/-0,1л, отдушка-цитрусовая</v>
      </c>
      <c r="I80" s="23"/>
      <c r="J80" s="13"/>
      <c r="K80" s="13"/>
      <c r="L80" s="23"/>
      <c r="M80" s="23"/>
      <c r="N80" s="23"/>
    </row>
    <row r="81" ht="28.5">
      <c r="A81" s="6">
        <v>80</v>
      </c>
      <c r="B81" s="14" t="str">
        <f>'[2]Форма Спецификации_ТЕХ Рамка'!L97</f>
        <v>20.41.32.111</v>
      </c>
      <c r="C81" s="8" t="str">
        <f>'[2]Форма Спецификации_ТЕХ Рамка'!K97</f>
        <v>Ограничение</v>
      </c>
      <c r="D81" s="11"/>
      <c r="E81" s="11"/>
      <c r="F81" s="22"/>
      <c r="G81" s="11"/>
      <c r="H81" s="11" t="str">
        <f>'[2]Форма Спецификации_ТЕХ Рамка'!E97</f>
        <v xml:space="preserve">Средство для мытья посуды нейтральное, биоразлагаемое, гипоаллергенное, удаляет неприятные запахи, гель, отдушка-свежесть, флакон с крышкой флип-топ,  450+/-50гр</v>
      </c>
      <c r="I81" s="23"/>
      <c r="J81" s="13"/>
      <c r="K81" s="13"/>
      <c r="L81" s="23"/>
      <c r="M81" s="23"/>
      <c r="N81" s="23"/>
    </row>
    <row r="82" ht="28.5">
      <c r="A82" s="6">
        <v>81</v>
      </c>
      <c r="B82" s="14" t="str">
        <f>'[2]Форма Спецификации_ТЕХ Рамка'!L98</f>
        <v>20.41.32.111</v>
      </c>
      <c r="C82" s="8" t="str">
        <f>'[2]Форма Спецификации_ТЕХ Рамка'!K98</f>
        <v>Ограничение</v>
      </c>
      <c r="D82" s="11"/>
      <c r="E82" s="11"/>
      <c r="F82" s="22"/>
      <c r="G82" s="11"/>
      <c r="H82" s="11" t="str">
        <f>'[2]Форма Спецификации_ТЕХ Рамка'!E98</f>
        <v xml:space="preserve">Средство для мытья посуды нейтральное, биоразлагаемое, гипоаллергенное, удаляет неприятные запахи, гель, отдушка-фруктовая, флакон с крышкой флип-топ,  900+/-50гр</v>
      </c>
      <c r="I82" s="23"/>
      <c r="J82" s="13"/>
      <c r="K82" s="13"/>
      <c r="L82" s="23"/>
      <c r="M82" s="23"/>
      <c r="N82" s="23"/>
    </row>
    <row r="83" ht="28.5">
      <c r="A83" s="6">
        <v>82</v>
      </c>
      <c r="B83" s="14" t="str">
        <f>'[2]Форма Спецификации_ТЕХ Рамка'!L99</f>
        <v>20.41.32.111</v>
      </c>
      <c r="C83" s="8" t="str">
        <f>'[2]Форма Спецификации_ТЕХ Рамка'!K99</f>
        <v>Ограничение</v>
      </c>
      <c r="D83" s="11"/>
      <c r="E83" s="11"/>
      <c r="F83" s="22"/>
      <c r="G83" s="11"/>
      <c r="H83" s="11" t="str">
        <f>'[2]Форма Спецификации_ТЕХ Рамка'!E99</f>
        <v xml:space="preserve">Средство для мытья посуды нейтральное, биоразлагаемое, гипоаллергенное, удаляет неприятные запахи, гель, отдушка-яблоко, канистра 5литров</v>
      </c>
      <c r="I83" s="23"/>
      <c r="J83" s="13"/>
      <c r="K83" s="13"/>
      <c r="L83" s="23"/>
      <c r="M83" s="23"/>
      <c r="N83" s="23"/>
    </row>
    <row r="84" ht="28.5">
      <c r="A84" s="6">
        <v>83</v>
      </c>
      <c r="B84" s="14" t="str">
        <f>'[2]Форма Спецификации_ТЕХ Рамка'!L100</f>
        <v>20.41.32.111</v>
      </c>
      <c r="C84" s="8" t="str">
        <f>'[2]Форма Спецификации_ТЕХ Рамка'!K100</f>
        <v>Ограничение</v>
      </c>
      <c r="D84" s="11"/>
      <c r="E84" s="11"/>
      <c r="F84" s="22"/>
      <c r="G84" s="11"/>
      <c r="H84" s="11" t="str">
        <f>'[2]Форма Спецификации_ТЕХ Рамка'!E100</f>
        <v xml:space="preserve">Средство для мытья посуды нейтральное, биоразлагаемое, гипоаллергенное, удаляет неприятные запахи, гель, отдушка-свежесть, флакон с крышкой флип-топ,  450+/-10гр</v>
      </c>
      <c r="I84" s="23"/>
      <c r="J84" s="13"/>
      <c r="K84" s="13"/>
      <c r="L84" s="23"/>
      <c r="M84" s="23"/>
      <c r="N84" s="23"/>
    </row>
    <row r="85" ht="28.5">
      <c r="A85" s="6">
        <v>84</v>
      </c>
      <c r="B85" s="14" t="str">
        <f>'[2]Форма Спецификации_ТЕХ Рамка'!L101</f>
        <v>20.41.32.111</v>
      </c>
      <c r="C85" s="8" t="str">
        <f>'[2]Форма Спецификации_ТЕХ Рамка'!K101</f>
        <v>Ограничение</v>
      </c>
      <c r="D85" s="11"/>
      <c r="E85" s="11"/>
      <c r="F85" s="22"/>
      <c r="G85" s="11"/>
      <c r="H85" s="11" t="str">
        <f>'[2]Форма Спецификации_ТЕХ Рамка'!E101</f>
        <v xml:space="preserve">Средство для мытья посуды нейтральное, биоразлагаемое, гипоаллергенное, удаляет неприятные запахи, гель, отдушка-цитрусовая, флакон с крышкой флип-топ,  900+/-50гр</v>
      </c>
      <c r="I85" s="23"/>
      <c r="J85" s="13"/>
      <c r="K85" s="13"/>
      <c r="L85" s="23"/>
      <c r="M85" s="23"/>
      <c r="N85" s="23"/>
    </row>
    <row r="86" ht="42.75">
      <c r="A86" s="6">
        <v>85</v>
      </c>
      <c r="B86" s="14" t="str">
        <f>'[2]Форма Спецификации_ТЕХ Рамка'!L102</f>
        <v>20.41.32.111</v>
      </c>
      <c r="C86" s="8" t="str">
        <f>'[2]Форма Спецификации_ТЕХ Рамка'!K102</f>
        <v>Ограничение</v>
      </c>
      <c r="D86" s="11"/>
      <c r="E86" s="11"/>
      <c r="F86" s="22"/>
      <c r="G86" s="11"/>
      <c r="H86" s="11" t="str">
        <f>'[2]Форма Спецификации_ТЕХ Рамка'!E102</f>
        <v xml:space="preserve">Средство для мытья посуды нейтральное, биоразлагаемое, гипоаллергенное, удаляет неприятные запахи, антибактериальное, гель, отдушка-фруктовая, флакон с крышкой флип-топ,  900+/-50гр</v>
      </c>
      <c r="I86" s="23"/>
      <c r="J86" s="13"/>
      <c r="K86" s="13"/>
      <c r="L86" s="23"/>
      <c r="M86" s="23"/>
      <c r="N86" s="23"/>
    </row>
    <row r="87" ht="28.5">
      <c r="A87" s="6">
        <v>86</v>
      </c>
      <c r="B87" s="14" t="str">
        <f>'[2]Форма Спецификации_ТЕХ Рамка'!L103</f>
        <v>20.41.44.190</v>
      </c>
      <c r="C87" s="8" t="str">
        <f>'[2]Форма Спецификации_ТЕХ Рамка'!K103</f>
        <v>Преимущество</v>
      </c>
      <c r="D87" s="11"/>
      <c r="E87" s="11"/>
      <c r="F87" s="22"/>
      <c r="G87" s="11"/>
      <c r="H87" s="24" t="str">
        <f>'[2]Форма Спецификации_ТЕХ Рамка'!E103</f>
        <v xml:space="preserve">Средство для прочистки труб от засоров анибактериальное, концентрат, гранулы, пакет 70-100гр. </v>
      </c>
      <c r="I87" s="23"/>
      <c r="J87" s="13"/>
      <c r="K87" s="13"/>
      <c r="L87" s="23"/>
      <c r="M87" s="23"/>
      <c r="N87" s="23"/>
    </row>
    <row r="88" ht="15.75">
      <c r="A88" s="6">
        <v>87</v>
      </c>
      <c r="B88" s="14" t="str">
        <f>'[2]Форма Спецификации_ТЕХ Рамка'!L104</f>
        <v>20.41.44.190</v>
      </c>
      <c r="C88" s="8" t="str">
        <f>'[2]Форма Спецификации_ТЕХ Рамка'!K104</f>
        <v>Преимущество</v>
      </c>
      <c r="D88" s="11"/>
      <c r="E88" s="11"/>
      <c r="F88" s="22"/>
      <c r="G88" s="11"/>
      <c r="H88" s="24" t="str">
        <f>'[2]Форма Спецификации_ТЕХ Рамка'!E104</f>
        <v xml:space="preserve">Средство для прочистки труб от засоров анибактериальное, гель, бутыль 500+/-50 мл</v>
      </c>
      <c r="I88" s="23"/>
      <c r="J88" s="13"/>
      <c r="K88" s="13"/>
      <c r="L88" s="23"/>
      <c r="M88" s="23"/>
      <c r="N88" s="23"/>
    </row>
    <row r="89" ht="42.75">
      <c r="A89" s="6">
        <v>88</v>
      </c>
      <c r="B89" s="14" t="str">
        <f>'[2]Форма Спецификации_ТЕХ Рамка'!L105</f>
        <v>20.41.32.114</v>
      </c>
      <c r="C89" s="8" t="str">
        <f>'[2]Форма Спецификации_ТЕХ Рамка'!K105</f>
        <v>Ограничение</v>
      </c>
      <c r="D89" s="11"/>
      <c r="E89" s="11"/>
      <c r="F89" s="22"/>
      <c r="G89" s="11"/>
      <c r="H89" s="24" t="str">
        <f>'[2]Форма Спецификации_ТЕХ Рамка'!E105</f>
        <v xml:space="preserve">Средство универсальное для сантехники (ванные комнаты, душевые, туалеты, кухни), очищение от грязи и пыли, дезинфекция, очищающее, щелочное, гель, флакон объем 1000+/-50мл. Отдушка- свежесть. </v>
      </c>
      <c r="I89" s="23"/>
      <c r="J89" s="13"/>
      <c r="K89" s="13"/>
      <c r="L89" s="23"/>
      <c r="M89" s="23"/>
      <c r="N89" s="23"/>
    </row>
    <row r="90" ht="42.75">
      <c r="A90" s="6">
        <v>89</v>
      </c>
      <c r="B90" s="14" t="str">
        <f>'[2]Форма Спецификации_ТЕХ Рамка'!L106</f>
        <v>20.41.32.114</v>
      </c>
      <c r="C90" s="8" t="str">
        <f>'[2]Форма Спецификации_ТЕХ Рамка'!K106</f>
        <v>Ограничение</v>
      </c>
      <c r="D90" s="11"/>
      <c r="E90" s="11"/>
      <c r="F90" s="22"/>
      <c r="G90" s="11"/>
      <c r="H90" s="11" t="str">
        <f>'[2]Форма Спецификации_ТЕХ Рамка'!E106</f>
        <v xml:space="preserve">Средство универсальное для сантехники (ванные комнаты, душевые, туалеты, кухни), очищение от грязи и пыли, дезинфекция, очищающее, щелочное, гель, флакон объем 500+/-50мл. Отдушка- цветочная/фруктовая. </v>
      </c>
      <c r="I90" s="23"/>
      <c r="J90" s="13"/>
      <c r="K90" s="13"/>
      <c r="L90" s="23"/>
      <c r="M90" s="23"/>
      <c r="N90" s="23"/>
    </row>
    <row r="91" ht="42.75">
      <c r="A91" s="6">
        <v>90</v>
      </c>
      <c r="B91" s="14" t="str">
        <f>'[2]Форма Спецификации_ТЕХ Рамка'!L107</f>
        <v>20.41.32.114</v>
      </c>
      <c r="C91" s="8" t="str">
        <f>'[2]Форма Спецификации_ТЕХ Рамка'!K107</f>
        <v>Ограничение</v>
      </c>
      <c r="D91" s="11"/>
      <c r="E91" s="11"/>
      <c r="F91" s="22"/>
      <c r="G91" s="11"/>
      <c r="H91" s="11" t="str">
        <f>'[2]Форма Спецификации_ТЕХ Рамка'!E107</f>
        <v xml:space="preserve">Средство универсальное для сантехники (ванные комнаты, душевые, туалеты, кухни), очищение от грязи и пыли, дезинфекция, очищающее, щелочное, гель, флакон объем 1000+/-50мл. Отдушка- цитрусовая.</v>
      </c>
      <c r="I91" s="23"/>
      <c r="J91" s="13"/>
      <c r="K91" s="13"/>
      <c r="L91" s="23"/>
      <c r="M91" s="23"/>
      <c r="N91" s="23"/>
    </row>
    <row r="92" ht="42.75">
      <c r="A92" s="6">
        <v>91</v>
      </c>
      <c r="B92" s="14" t="str">
        <f>'[2]Форма Спецификации_ТЕХ Рамка'!L108</f>
        <v>20.41.32.114</v>
      </c>
      <c r="C92" s="8" t="str">
        <f>'[2]Форма Спецификации_ТЕХ Рамка'!K108</f>
        <v>Ограничение</v>
      </c>
      <c r="D92" s="11"/>
      <c r="E92" s="11"/>
      <c r="F92" s="22"/>
      <c r="G92" s="11"/>
      <c r="H92" s="11" t="str">
        <f>'[2]Форма Спецификации_ТЕХ Рамка'!E108</f>
        <v xml:space="preserve">Средство для сантехники, дезинфекция, удаление ржавчины, устранение запахов, удаление известкового налёта, удаление мыльного налёта, чистящее, кислотное, флакон 900+/-50мл, отдушка-свежесть.</v>
      </c>
      <c r="I92" s="23"/>
      <c r="J92" s="13"/>
      <c r="K92" s="13"/>
      <c r="L92" s="23"/>
      <c r="M92" s="23"/>
      <c r="N92" s="23"/>
    </row>
    <row r="93" ht="42.75">
      <c r="A93" s="6">
        <v>92</v>
      </c>
      <c r="B93" s="14" t="str">
        <f>'[2]Форма Спецификации_ТЕХ Рамка'!L109</f>
        <v>20.41.32.113</v>
      </c>
      <c r="C93" s="8" t="str">
        <f>'[2]Форма Спецификации_ТЕХ Рамка'!K109</f>
        <v>Ограничение</v>
      </c>
      <c r="D93" s="11"/>
      <c r="E93" s="11"/>
      <c r="F93" s="22"/>
      <c r="G93" s="11"/>
      <c r="H93" s="11" t="str">
        <f>'[2]Форма Спецификации_ТЕХ Рамка'!E109</f>
        <v xml:space="preserve">Средство универсальное, щелочное, для мытья зеркал, стеклянных поверхностей, интерьера (стекла, кафель, зеркала), жидкое, с нашатырным спиртом, сменный блок 500+/-50мл</v>
      </c>
      <c r="I93" s="23"/>
      <c r="J93" s="13"/>
      <c r="K93" s="13"/>
      <c r="L93" s="23"/>
      <c r="M93" s="23"/>
      <c r="N93" s="23"/>
    </row>
    <row r="94" ht="42.75">
      <c r="A94" s="6">
        <v>93</v>
      </c>
      <c r="B94" s="14" t="str">
        <f>'[2]Форма Спецификации_ТЕХ Рамка'!L110</f>
        <v>20.41.32.113</v>
      </c>
      <c r="C94" s="8" t="str">
        <f>'[2]Форма Спецификации_ТЕХ Рамка'!K110</f>
        <v>Ограничение</v>
      </c>
      <c r="D94" s="11"/>
      <c r="E94" s="11"/>
      <c r="F94" s="22"/>
      <c r="G94" s="11"/>
      <c r="H94" s="11" t="str">
        <f>'[2]Форма Спецификации_ТЕХ Рамка'!E110</f>
        <v xml:space="preserve">Средство универсальное, щелочное, для мытья зеркал, стеклянных поверхностей, интерьера (стекла, кафель, зеркала), жидкое, с нашатырным спиртом, объем 500+/-50 с триггером</v>
      </c>
      <c r="I94" s="23"/>
      <c r="J94" s="13"/>
      <c r="K94" s="13"/>
      <c r="L94" s="23"/>
      <c r="M94" s="23"/>
      <c r="N94" s="23"/>
    </row>
    <row r="95" ht="42.75">
      <c r="A95" s="6">
        <v>94</v>
      </c>
      <c r="B95" s="14" t="str">
        <f>'[2]Форма Спецификации_ТЕХ Рамка'!L111</f>
        <v>20.41.32.113</v>
      </c>
      <c r="C95" s="8" t="str">
        <f>'[2]Форма Спецификации_ТЕХ Рамка'!K111</f>
        <v>Ограничение</v>
      </c>
      <c r="D95" s="11"/>
      <c r="E95" s="11"/>
      <c r="F95" s="22"/>
      <c r="G95" s="11"/>
      <c r="H95" s="11" t="str">
        <f>'[2]Форма Спецификации_ТЕХ Рамка'!E111</f>
        <v xml:space="preserve">Средство универсальное, щелочное, для мытья зеркал, стеклянных поверхностей, интерьера (стекла, кафель, зеркала), жидкое, содержит нашатырный спирт, объем 500+/-50мл с триггером </v>
      </c>
      <c r="I95" s="23"/>
      <c r="J95" s="13"/>
      <c r="K95" s="13"/>
      <c r="L95" s="23"/>
      <c r="M95" s="23"/>
      <c r="N95" s="23"/>
    </row>
    <row r="96" ht="28.5">
      <c r="A96" s="6">
        <v>95</v>
      </c>
      <c r="B96" s="14" t="str">
        <f>'[2]Форма Спецификации_ТЕХ Рамка'!L112</f>
        <v>20.20.11.000</v>
      </c>
      <c r="C96" s="8" t="str">
        <f>'[2]Форма Спецификации_ТЕХ Рамка'!K112</f>
        <v>Ограничение</v>
      </c>
      <c r="D96" s="11"/>
      <c r="E96" s="11"/>
      <c r="F96" s="22"/>
      <c r="G96" s="11"/>
      <c r="H96" s="11" t="str">
        <f>'[2]Форма Спецификации_ТЕХ Рамка'!E112</f>
        <v xml:space="preserve">Средство от насекомых инсектицидное, борные шарики от тараканов, безопасно для детей, домашних  животных, площадь действия 7-15 кв.м, 7 дней., 8 штук в упаковке </v>
      </c>
      <c r="I96" s="23"/>
      <c r="J96" s="13"/>
      <c r="K96" s="13"/>
      <c r="L96" s="23"/>
      <c r="M96" s="23"/>
      <c r="N96" s="23"/>
    </row>
    <row r="97" ht="28.5">
      <c r="A97" s="6">
        <v>96</v>
      </c>
      <c r="B97" s="14" t="str">
        <f>'[2]Форма Спецификации_ТЕХ Рамка'!L113</f>
        <v>20.20.11.000</v>
      </c>
      <c r="C97" s="8" t="str">
        <f>'[2]Форма Спецификации_ТЕХ Рамка'!K113</f>
        <v>Ограничение</v>
      </c>
      <c r="D97" s="11"/>
      <c r="E97" s="11"/>
      <c r="F97" s="22"/>
      <c r="G97" s="11"/>
      <c r="H97" s="11" t="str">
        <f>'[2]Форма Спецификации_ТЕХ Рамка'!E113</f>
        <v xml:space="preserve">Средство от насекомых инсектицидное, гель, для уничтожения тараканов и других ползающих насекомых, безопасно для детей, домашних  животных, флакон 100+/-10 мл</v>
      </c>
      <c r="I97" s="23"/>
      <c r="J97" s="13"/>
      <c r="K97" s="13"/>
      <c r="L97" s="23"/>
      <c r="M97" s="23"/>
      <c r="N97" s="23"/>
    </row>
    <row r="98" ht="42.75">
      <c r="A98" s="6">
        <v>97</v>
      </c>
      <c r="B98" s="14" t="str">
        <f>'[2]Форма Спецификации_ТЕХ Рамка'!L114</f>
        <v>20.20.11.000</v>
      </c>
      <c r="C98" s="8" t="str">
        <f>'[2]Форма Спецификации_ТЕХ Рамка'!K114</f>
        <v>Ограничение</v>
      </c>
      <c r="D98" s="11"/>
      <c r="E98" s="11"/>
      <c r="F98" s="22"/>
      <c r="G98" s="11"/>
      <c r="H98" s="11" t="str">
        <f>'[2]Форма Спецификации_ТЕХ Рамка'!E114</f>
        <v xml:space="preserve">Средство от ползающих насекомых инсектицидное, аэрозоль, для уничтожения тараканов и других ползающих насекомых, безопасно для детей, домашних  животных, флакон 350+/-10 мл </v>
      </c>
      <c r="I98" s="23"/>
      <c r="J98" s="13"/>
      <c r="K98" s="13"/>
      <c r="L98" s="23"/>
      <c r="M98" s="23"/>
      <c r="N98" s="23"/>
    </row>
    <row r="99" ht="42.75">
      <c r="A99" s="6">
        <v>98</v>
      </c>
      <c r="B99" s="14" t="str">
        <f>'[2]Форма Спецификации_ТЕХ Рамка'!L115</f>
        <v>20.20.11.000</v>
      </c>
      <c r="C99" s="8" t="str">
        <f>'[2]Форма Спецификации_ТЕХ Рамка'!K115</f>
        <v>Ограничение</v>
      </c>
      <c r="D99" s="11"/>
      <c r="E99" s="11"/>
      <c r="F99" s="22"/>
      <c r="G99" s="11"/>
      <c r="H99" s="11" t="str">
        <f>'[2]Форма Спецификации_ТЕХ Рамка'!E115</f>
        <v xml:space="preserve">Средство от ползающих насекомых инсектицидное, в гранулах, для уничтожения муравьев и других ползающих насекомых, безопасно для детей, домашних  животных, саше 100+/-5гр. </v>
      </c>
      <c r="I99" s="23"/>
      <c r="J99" s="13"/>
      <c r="K99" s="13"/>
      <c r="L99" s="23"/>
      <c r="M99" s="23"/>
      <c r="N99" s="23"/>
    </row>
    <row r="100" ht="42.75">
      <c r="A100" s="6">
        <v>99</v>
      </c>
      <c r="B100" s="14" t="str">
        <f>'[2]Форма Спецификации_ТЕХ Рамка'!L116</f>
        <v>22.29.23.110</v>
      </c>
      <c r="C100" s="8" t="str">
        <f>'[2]Форма Спецификации_ТЕХ Рамка'!K116</f>
        <v>Ограничение</v>
      </c>
      <c r="D100" s="11"/>
      <c r="E100" s="11"/>
      <c r="F100" s="22"/>
      <c r="G100" s="11"/>
      <c r="H100" s="11" t="str">
        <f>'[2]Форма Спецификации_ТЕХ Рамка'!E116</f>
        <v xml:space="preserve">Стакан одноразовый пластиковый, прозрачный, для холодных и горячих (до +75С) напитков, объем 200 мл, диаметр стакана 70+/-2мм, материал-полипропилен,  100 шт/упаковка</v>
      </c>
      <c r="I100" s="23"/>
      <c r="J100" s="13"/>
      <c r="K100" s="13"/>
      <c r="L100" s="23"/>
      <c r="M100" s="23"/>
      <c r="N100" s="23"/>
    </row>
    <row r="101" ht="28.5">
      <c r="A101" s="6">
        <v>100</v>
      </c>
      <c r="B101" s="14" t="str">
        <f>'[2]Форма Спецификации_ТЕХ Рамка'!L117</f>
        <v>22.29.23.110</v>
      </c>
      <c r="C101" s="8" t="str">
        <f>'[2]Форма Спецификации_ТЕХ Рамка'!K117</f>
        <v>Ограничение</v>
      </c>
      <c r="D101" s="11"/>
      <c r="E101" s="11"/>
      <c r="F101" s="22"/>
      <c r="G101" s="11"/>
      <c r="H101" s="11" t="str">
        <f>'[2]Форма Спецификации_ТЕХ Рамка'!E117</f>
        <v xml:space="preserve">Стакан одноразовый пластиковый, белый, для холодных и горячих (до +75С) напитков, объем 200 мл, диаметр стакана 70+/-2мм, материал-полипропилен,  100 шт/упаковка</v>
      </c>
      <c r="I101" s="23"/>
      <c r="J101" s="13"/>
      <c r="K101" s="13"/>
      <c r="L101" s="23"/>
      <c r="M101" s="23"/>
      <c r="N101" s="23"/>
    </row>
    <row r="102" ht="28.5">
      <c r="A102" s="6">
        <v>101</v>
      </c>
      <c r="B102" s="14" t="str">
        <f>'[2]Форма Спецификации_ТЕХ Рамка'!L118</f>
        <v>22.21.42.120</v>
      </c>
      <c r="C102" s="8" t="str">
        <f>'[2]Форма Спецификации_ТЕХ Рамка'!K118</f>
        <v>Ограничение</v>
      </c>
      <c r="D102" s="11"/>
      <c r="E102" s="11"/>
      <c r="F102" s="22"/>
      <c r="G102" s="11"/>
      <c r="H102" s="11" t="str">
        <f>'[2]Форма Спецификации_ТЕХ Рамка'!E118</f>
        <v xml:space="preserve">Стрейч-пленка прозрачная в рулоне со втулкой для ручной упаковки, толщина пленки 20мкм, ширина рулона 10см, длина рулона 125м. Растяжение пленки - до 180%.</v>
      </c>
      <c r="I102" s="23"/>
      <c r="J102" s="13"/>
      <c r="K102" s="13"/>
      <c r="L102" s="23"/>
      <c r="M102" s="23"/>
      <c r="N102" s="23"/>
    </row>
    <row r="103" ht="28.5">
      <c r="A103" s="6">
        <v>102</v>
      </c>
      <c r="B103" s="14" t="str">
        <f>'[2]Форма Спецификации_ТЕХ Рамка'!L119</f>
        <v>20.41.44.120</v>
      </c>
      <c r="C103" s="8" t="str">
        <f>'[2]Форма Спецификации_ТЕХ Рамка'!K119</f>
        <v>Преимущество</v>
      </c>
      <c r="D103" s="11"/>
      <c r="E103" s="11"/>
      <c r="F103" s="22"/>
      <c r="G103" s="11"/>
      <c r="H103" s="11" t="str">
        <f>'[2]Форма Спецификации_ТЕХ Рамка'!E119</f>
        <v xml:space="preserve">Универсальное чистящее средство с содой, порошок, щелочное, без отдушки, для любых поверхностей, очищение от грязи и пыли, объем 400+/-10 гр</v>
      </c>
      <c r="I103" s="23"/>
      <c r="J103" s="13"/>
      <c r="K103" s="13"/>
      <c r="L103" s="23"/>
      <c r="M103" s="23"/>
      <c r="N103" s="23"/>
    </row>
    <row r="104" ht="28.5">
      <c r="A104" s="6">
        <v>103</v>
      </c>
      <c r="B104" s="14" t="str">
        <f>'[2]Форма Спецификации_ТЕХ Рамка'!L120</f>
        <v>20.41.44.120</v>
      </c>
      <c r="C104" s="8" t="str">
        <f>'[2]Форма Спецификации_ТЕХ Рамка'!K120</f>
        <v>Преимущество</v>
      </c>
      <c r="D104" s="11"/>
      <c r="E104" s="11"/>
      <c r="F104" s="22"/>
      <c r="G104" s="11"/>
      <c r="H104" s="11" t="str">
        <f>'[2]Форма Спецификации_ТЕХ Рамка'!E120</f>
        <v xml:space="preserve">Универсальное чистящее средство  с содой, порошок, щелочное, отдушка- фруктовая, для любых поверхностей, очищение от грязи и пыли, объем 500+/-20 гр</v>
      </c>
      <c r="I104" s="23"/>
      <c r="J104" s="13"/>
      <c r="K104" s="13"/>
      <c r="L104" s="23"/>
      <c r="M104" s="23"/>
      <c r="N104" s="23"/>
    </row>
    <row r="105" ht="28.5">
      <c r="A105" s="6">
        <v>104</v>
      </c>
      <c r="B105" s="14" t="str">
        <f>'[2]Форма Спецификации_ТЕХ Рамка'!L121</f>
        <v>20.41.44.120</v>
      </c>
      <c r="C105" s="8" t="str">
        <f>'[2]Форма Спецификации_ТЕХ Рамка'!K121</f>
        <v>Преимущество</v>
      </c>
      <c r="D105" s="11"/>
      <c r="E105" s="11"/>
      <c r="F105" s="22"/>
      <c r="G105" s="11"/>
      <c r="H105" s="11" t="str">
        <f>'[2]Форма Спецификации_ТЕХ Рамка'!E121</f>
        <v xml:space="preserve">Универсальное чистящее средство - крем, нейтральное, отдушка-свежесть, для сантехники, кафеля, плит, очищение от грязи и пыли, объем 750+/-50 мл</v>
      </c>
      <c r="I105" s="23"/>
      <c r="J105" s="13"/>
      <c r="K105" s="13"/>
      <c r="L105" s="23"/>
      <c r="M105" s="23"/>
      <c r="N105" s="23"/>
    </row>
    <row r="106" ht="42.75">
      <c r="A106" s="6">
        <v>105</v>
      </c>
      <c r="B106" s="14" t="str">
        <f>'[2]Форма Спецификации_ТЕХ Рамка'!L122</f>
        <v>32.91.11.000</v>
      </c>
      <c r="C106" s="8" t="str">
        <f>'[2]Форма Спецификации_ТЕХ Рамка'!K122</f>
        <v>Преимущество</v>
      </c>
      <c r="D106" s="11"/>
      <c r="E106" s="11"/>
      <c r="F106" s="22"/>
      <c r="G106" s="11"/>
      <c r="H106" s="11" t="str">
        <f>'[2]Форма Спецификации_ТЕХ Рамка'!E122</f>
        <v xml:space="preserve">Швабра для мытья окон, с телескопической рукояткой длиной до 120см, насадка-поролоновая, ширина рабочей поверхностине менее 25 см, рукоятка из стеклопластика и алюминия</v>
      </c>
      <c r="I106" s="23"/>
      <c r="J106" s="13"/>
      <c r="K106" s="13"/>
      <c r="L106" s="23"/>
      <c r="M106" s="23"/>
      <c r="N106" s="23"/>
    </row>
    <row r="107" ht="28.5">
      <c r="A107" s="6">
        <v>106</v>
      </c>
      <c r="B107" s="14" t="str">
        <f>'[2]Форма Спецификации_ТЕХ Рамка'!L123</f>
        <v>32.91.11.000</v>
      </c>
      <c r="C107" s="8" t="str">
        <f>'[2]Форма Спецификации_ТЕХ Рамка'!K123</f>
        <v>Преимущество</v>
      </c>
      <c r="D107" s="11"/>
      <c r="E107" s="11"/>
      <c r="F107" s="22"/>
      <c r="G107" s="11"/>
      <c r="H107" s="11" t="str">
        <f>'[2]Форма Спецификации_ТЕХ Рамка'!E123</f>
        <v xml:space="preserve">Швабра для мытья окон, с телескопической рукояткой длиной до 130см, насадка-поролоновая, ширина рабочей поверхности 24,5 см, рукоятка из пластика и стали</v>
      </c>
      <c r="I107" s="23"/>
      <c r="J107" s="13"/>
      <c r="K107" s="13"/>
      <c r="L107" s="23"/>
      <c r="M107" s="23"/>
      <c r="N107" s="23"/>
    </row>
    <row r="108" ht="28.5">
      <c r="A108" s="6">
        <v>107</v>
      </c>
      <c r="B108" s="14" t="str">
        <f>'[2]Форма Спецификации_ТЕХ Рамка'!L124</f>
        <v>32.91.11.000</v>
      </c>
      <c r="C108" s="8" t="str">
        <f>'[2]Форма Спецификации_ТЕХ Рамка'!K124</f>
        <v>Преимущество</v>
      </c>
      <c r="D108" s="11"/>
      <c r="E108" s="11"/>
      <c r="F108" s="22"/>
      <c r="G108" s="11"/>
      <c r="H108" s="11" t="str">
        <f>'[2]Форма Спецификации_ТЕХ Рамка'!E124</f>
        <v xml:space="preserve">Швабра Т-образная с ручкой длиной не менее  110см, но не более 120см , материал-пластик, без насадок, без отжима </v>
      </c>
      <c r="I108" s="23"/>
      <c r="J108" s="13"/>
      <c r="K108" s="13"/>
      <c r="L108" s="23"/>
      <c r="M108" s="23"/>
      <c r="N108" s="23"/>
    </row>
    <row r="109" ht="57">
      <c r="A109" s="6">
        <v>108</v>
      </c>
      <c r="B109" s="14" t="str">
        <f>'[2]Форма Спецификации_ТЕХ Рамка'!L125</f>
        <v>32.91.11.000</v>
      </c>
      <c r="C109" s="8" t="str">
        <f>'[2]Форма Спецификации_ТЕХ Рамка'!K125</f>
        <v>Преимущество</v>
      </c>
      <c r="D109" s="11"/>
      <c r="E109" s="11"/>
      <c r="F109" s="22"/>
      <c r="G109" s="11"/>
      <c r="H109" s="11" t="str">
        <f>'[2]Форма Спецификации_ТЕХ Рамка'!E125</f>
        <v xml:space="preserve">Швабра флаундер плоская для пола пластиковая,  размер рабочей поверхности не менее 40х10см, но не более 45х12см, размер держателя не менее  40х10см, но не более 45х12см, материал насадки- микрофибра, крепление насадки МОПа- карманы, длина рукоятки не менее 120см и не более 130см, без запасной насадки.</v>
      </c>
      <c r="I109" s="23"/>
      <c r="J109" s="13"/>
      <c r="K109" s="13"/>
      <c r="L109" s="23"/>
      <c r="M109" s="23"/>
      <c r="N109" s="23"/>
    </row>
    <row r="110" ht="42.75">
      <c r="A110" s="6">
        <v>109</v>
      </c>
      <c r="B110" s="14" t="str">
        <f>'[2]Форма Спецификации_ТЕХ Рамка'!L126</f>
        <v>32.91.11.000</v>
      </c>
      <c r="C110" s="8" t="str">
        <f>'[2]Форма Спецификации_ТЕХ Рамка'!K126</f>
        <v>Преимущество</v>
      </c>
      <c r="D110" s="11"/>
      <c r="E110" s="11"/>
      <c r="F110" s="22"/>
      <c r="G110" s="11"/>
      <c r="H110" s="11" t="str">
        <f>'[2]Форма Спецификации_ТЕХ Рамка'!E126</f>
        <v xml:space="preserve">Щетка для пола универсальная, классическая, пластиковая, без рукоятки, размер рабочей поверхности 32х10см, длина щетины 7см, количество рядов щетины-6 рядов, материал щетины-синтетика, размер тулейки 22мм, соединение резьбовое</v>
      </c>
      <c r="I110" s="23"/>
      <c r="J110" s="13"/>
      <c r="K110" s="13"/>
      <c r="L110" s="23"/>
      <c r="M110" s="23"/>
      <c r="N110" s="23"/>
    </row>
  </sheetData>
  <printOptions headings="0" gridLines="0"/>
  <pageMargins left="0.69999999999999996" right="0.69999999999999996" top="0.75" bottom="0.75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dc:description/>
  <dc:language>ru-RU</dc:language>
  <cp:lastModifiedBy>tarabrina_ov</cp:lastModifiedBy>
  <cp:revision>4</cp:revision>
  <dcterms:created xsi:type="dcterms:W3CDTF">2025-10-13T10:09:22Z</dcterms:created>
  <dcterms:modified xsi:type="dcterms:W3CDTF">2026-05-25T11:15:50Z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HIDDEN_GRID_QUERY_LIST_4F35BF76-6C0D-4D9B-82B2-816C12CF3733">
    <vt:lpwstr>empty_477D106A-C0D6-4607-AEBD-E2C9D60EA279</vt:lpwstr>
  </property>
  <property fmtid="{D5CDD505-2E9C-101B-9397-08002B2CF9AE}" pid="3" name="SV_QUERY_LIST_4F35BF76-6C0D-4D9B-82B2-816C12CF3733">
    <vt:lpwstr>empty_477D106A-C0D6-4607-AEBD-E2C9D60EA279</vt:lpwstr>
  </property>
</Properties>
</file>